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7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1" i="1"/>
  <c r="F11" s="1"/>
  <c r="G11"/>
  <c r="K11" s="1"/>
  <c r="H11"/>
  <c r="I11"/>
  <c r="C14"/>
  <c r="F18"/>
  <c r="F28"/>
  <c r="F36"/>
  <c r="F38"/>
  <c r="E48"/>
  <c r="F48" s="1"/>
  <c r="H48"/>
  <c r="F55" s="1"/>
  <c r="I48"/>
  <c r="F65"/>
  <c r="F73"/>
  <c r="F75"/>
  <c r="G48" l="1"/>
  <c r="K48" s="1"/>
  <c r="J48"/>
  <c r="G69"/>
  <c r="B75" s="1"/>
  <c r="J11"/>
  <c r="G32"/>
  <c r="B38" s="1"/>
  <c r="C51"/>
  <c r="F195"/>
  <c r="F193"/>
  <c r="I168"/>
  <c r="H168"/>
  <c r="F185" s="1"/>
  <c r="E168"/>
  <c r="G168" s="1"/>
  <c r="K168" s="1"/>
  <c r="F175" l="1"/>
  <c r="F168"/>
  <c r="C171"/>
  <c r="F149"/>
  <c r="F147"/>
  <c r="I127"/>
  <c r="H127"/>
  <c r="E127"/>
  <c r="G127" s="1"/>
  <c r="K127" s="1"/>
  <c r="F112"/>
  <c r="F110"/>
  <c r="I85"/>
  <c r="H85"/>
  <c r="F92" s="1"/>
  <c r="E85"/>
  <c r="G85" s="1"/>
  <c r="K85" s="1"/>
  <c r="G189" l="1"/>
  <c r="B195" s="1"/>
  <c r="J168"/>
  <c r="F127"/>
  <c r="G143" s="1"/>
  <c r="B149" s="1"/>
  <c r="C131"/>
  <c r="F139" s="1"/>
  <c r="J127"/>
  <c r="F136" s="1"/>
  <c r="G137" s="1"/>
  <c r="F85"/>
  <c r="C88"/>
  <c r="F102"/>
  <c r="B159" l="1"/>
  <c r="G135"/>
  <c r="E138" s="1"/>
  <c r="D159" s="1"/>
  <c r="G106"/>
  <c r="B112" s="1"/>
  <c r="J85"/>
  <c r="F159" l="1"/>
</calcChain>
</file>

<file path=xl/comments1.xml><?xml version="1.0" encoding="utf-8"?>
<comments xmlns="http://schemas.openxmlformats.org/spreadsheetml/2006/main">
  <authors>
    <author>Kamen Slavnin</author>
  </authors>
  <commentList>
    <comment ref="H7" authorId="0">
      <text>
        <r>
          <rPr>
            <sz val="8"/>
            <color indexed="81"/>
            <rFont val="Tahoma"/>
            <family val="2"/>
            <charset val="204"/>
          </rPr>
          <t>Модул на еластичност</t>
        </r>
      </text>
    </comment>
    <comment ref="H44" authorId="0">
      <text>
        <r>
          <rPr>
            <sz val="8"/>
            <color indexed="81"/>
            <rFont val="Tahoma"/>
            <family val="2"/>
            <charset val="204"/>
          </rPr>
          <t>Модул на еластичност</t>
        </r>
      </text>
    </comment>
    <comment ref="H81" authorId="0">
      <text>
        <r>
          <rPr>
            <sz val="8"/>
            <color indexed="81"/>
            <rFont val="Tahoma"/>
            <family val="2"/>
            <charset val="204"/>
          </rPr>
          <t>Модул на еластичност</t>
        </r>
      </text>
    </comment>
    <comment ref="H123" authorId="0">
      <text>
        <r>
          <rPr>
            <sz val="8"/>
            <color indexed="81"/>
            <rFont val="Tahoma"/>
            <family val="2"/>
            <charset val="204"/>
          </rPr>
          <t>Модул на еластичност</t>
        </r>
      </text>
    </comment>
    <comment ref="H164" authorId="0">
      <text>
        <r>
          <rPr>
            <sz val="8"/>
            <color indexed="81"/>
            <rFont val="Tahoma"/>
            <family val="2"/>
            <charset val="204"/>
          </rPr>
          <t>Модул на еластичност</t>
        </r>
      </text>
    </comment>
  </commentList>
</comments>
</file>

<file path=xl/sharedStrings.xml><?xml version="1.0" encoding="utf-8"?>
<sst xmlns="http://schemas.openxmlformats.org/spreadsheetml/2006/main" count="292" uniqueCount="82">
  <si>
    <t>Забележка: Сеченията са за иглолистен материал Категория I, според БДС 427-83</t>
  </si>
  <si>
    <t>E=</t>
  </si>
  <si>
    <t>12 см</t>
  </si>
  <si>
    <t>Геометрични характеристики на сечението</t>
  </si>
  <si>
    <t>b, [m]</t>
  </si>
  <si>
    <t>h, [m]</t>
  </si>
  <si>
    <t>N=</t>
  </si>
  <si>
    <t>kN</t>
  </si>
  <si>
    <t>А=</t>
  </si>
  <si>
    <t>см2</t>
  </si>
  <si>
    <r>
      <t>γ</t>
    </r>
    <r>
      <rPr>
        <vertAlign val="subscript"/>
        <sz val="12"/>
        <rFont val="Times New Roman"/>
        <family val="1"/>
        <charset val="204"/>
      </rPr>
      <t>cc</t>
    </r>
    <r>
      <rPr>
        <sz val="12"/>
        <rFont val="Times New Roman"/>
        <family val="1"/>
        <charset val="204"/>
      </rPr>
      <t>=</t>
    </r>
  </si>
  <si>
    <t>s=</t>
  </si>
  <si>
    <t>&lt;</t>
  </si>
  <si>
    <t>за дървесина</t>
  </si>
  <si>
    <t>a</t>
  </si>
  <si>
    <t>b</t>
  </si>
  <si>
    <r>
      <t>j =b/l</t>
    </r>
    <r>
      <rPr>
        <vertAlign val="superscript"/>
        <sz val="12"/>
        <rFont val="Ariel"/>
        <charset val="204"/>
      </rPr>
      <t xml:space="preserve">2 </t>
    </r>
    <r>
      <rPr>
        <sz val="12"/>
        <rFont val="Ariel"/>
        <charset val="204"/>
      </rPr>
      <t>=</t>
    </r>
    <r>
      <rPr>
        <vertAlign val="superscript"/>
        <sz val="12"/>
        <rFont val="Ariel"/>
        <charset val="204"/>
      </rPr>
      <t xml:space="preserve"> </t>
    </r>
  </si>
  <si>
    <r>
      <t>kN/cm</t>
    </r>
    <r>
      <rPr>
        <vertAlign val="superscript"/>
        <sz val="12"/>
        <rFont val="Arial"/>
        <family val="2"/>
        <charset val="204"/>
      </rPr>
      <t>2</t>
    </r>
  </si>
  <si>
    <r>
      <t>A, m</t>
    </r>
    <r>
      <rPr>
        <vertAlign val="superscript"/>
        <sz val="12"/>
        <rFont val="Arial"/>
        <family val="2"/>
        <charset val="204"/>
      </rPr>
      <t>2</t>
    </r>
  </si>
  <si>
    <r>
      <t>Jy, m</t>
    </r>
    <r>
      <rPr>
        <vertAlign val="superscript"/>
        <sz val="12"/>
        <rFont val="Arial"/>
        <family val="2"/>
        <charset val="204"/>
      </rPr>
      <t>4</t>
    </r>
  </si>
  <si>
    <r>
      <t>Jz, m</t>
    </r>
    <r>
      <rPr>
        <vertAlign val="superscript"/>
        <sz val="12"/>
        <rFont val="Arial"/>
        <family val="2"/>
        <charset val="204"/>
      </rPr>
      <t>4</t>
    </r>
  </si>
  <si>
    <r>
      <t>Wy, m</t>
    </r>
    <r>
      <rPr>
        <vertAlign val="superscript"/>
        <sz val="12"/>
        <rFont val="Arial"/>
        <family val="2"/>
        <charset val="204"/>
      </rPr>
      <t>3</t>
    </r>
  </si>
  <si>
    <r>
      <t>Wz, m</t>
    </r>
    <r>
      <rPr>
        <vertAlign val="superscript"/>
        <sz val="12"/>
        <rFont val="Arial"/>
        <family val="2"/>
        <charset val="204"/>
      </rPr>
      <t>3</t>
    </r>
  </si>
  <si>
    <r>
      <t>l</t>
    </r>
    <r>
      <rPr>
        <vertAlign val="subscript"/>
        <sz val="12"/>
        <rFont val="Arial"/>
        <family val="2"/>
        <charset val="204"/>
      </rPr>
      <t>u</t>
    </r>
    <r>
      <rPr>
        <sz val="12"/>
        <rFont val="Arial"/>
        <family val="2"/>
        <charset val="204"/>
      </rPr>
      <t>=</t>
    </r>
  </si>
  <si>
    <r>
      <t>l</t>
    </r>
    <r>
      <rPr>
        <vertAlign val="subscript"/>
        <sz val="12"/>
        <rFont val="Arial"/>
        <family val="2"/>
        <charset val="204"/>
      </rPr>
      <t xml:space="preserve">ef </t>
    </r>
    <r>
      <rPr>
        <sz val="12"/>
        <rFont val="Arial"/>
        <family val="2"/>
        <charset val="204"/>
      </rPr>
      <t>=</t>
    </r>
  </si>
  <si>
    <r>
      <t xml:space="preserve">Rc=1,4 </t>
    </r>
    <r>
      <rPr>
        <sz val="11"/>
        <rFont val="Arial"/>
        <family val="2"/>
        <charset val="204"/>
      </rPr>
      <t>kN/cm</t>
    </r>
    <r>
      <rPr>
        <vertAlign val="superscript"/>
        <sz val="11"/>
        <rFont val="Arial"/>
        <family val="2"/>
        <charset val="204"/>
      </rPr>
      <t>2</t>
    </r>
  </si>
  <si>
    <r>
      <t>i</t>
    </r>
    <r>
      <rPr>
        <vertAlign val="subscript"/>
        <sz val="12"/>
        <rFont val="Arial"/>
        <family val="2"/>
        <charset val="204"/>
      </rPr>
      <t>y,min</t>
    </r>
  </si>
  <si>
    <r>
      <t>i</t>
    </r>
    <r>
      <rPr>
        <vertAlign val="subscript"/>
        <sz val="12"/>
        <rFont val="Arial"/>
        <family val="2"/>
        <charset val="204"/>
      </rPr>
      <t>z,min</t>
    </r>
  </si>
  <si>
    <r>
      <t>l</t>
    </r>
    <r>
      <rPr>
        <i/>
        <sz val="12"/>
        <rFont val="Ariel"/>
        <charset val="204"/>
      </rPr>
      <t>=</t>
    </r>
    <r>
      <rPr>
        <sz val="12"/>
        <rFont val="Ariel"/>
        <charset val="204"/>
      </rPr>
      <t>l</t>
    </r>
    <r>
      <rPr>
        <vertAlign val="subscript"/>
        <sz val="12"/>
        <rFont val="Ariel"/>
        <charset val="204"/>
      </rPr>
      <t xml:space="preserve">ef </t>
    </r>
    <r>
      <rPr>
        <i/>
        <sz val="12"/>
        <rFont val="Ariel"/>
        <charset val="204"/>
      </rPr>
      <t>/</t>
    </r>
    <r>
      <rPr>
        <sz val="12"/>
        <rFont val="Ariel"/>
        <charset val="204"/>
      </rPr>
      <t>i</t>
    </r>
    <r>
      <rPr>
        <i/>
        <vertAlign val="subscript"/>
        <sz val="12"/>
        <rFont val="Ariel"/>
        <charset val="204"/>
      </rPr>
      <t>min</t>
    </r>
    <r>
      <rPr>
        <i/>
        <sz val="12"/>
        <rFont val="Ariel"/>
        <charset val="204"/>
      </rPr>
      <t xml:space="preserve"> =</t>
    </r>
  </si>
  <si>
    <t>14 см</t>
  </si>
  <si>
    <t>Оразмерителни проверки за греди, столици, маии, ребра</t>
  </si>
  <si>
    <t>На огъване:</t>
  </si>
  <si>
    <t>M=</t>
  </si>
  <si>
    <t>kNm</t>
  </si>
  <si>
    <r>
      <t>γ</t>
    </r>
    <r>
      <rPr>
        <vertAlign val="subscript"/>
        <sz val="12"/>
        <rFont val="Times New Roman"/>
        <family val="1"/>
        <charset val="204"/>
      </rPr>
      <t>bc</t>
    </r>
    <r>
      <rPr>
        <sz val="12"/>
        <rFont val="Times New Roman"/>
        <family val="1"/>
        <charset val="204"/>
      </rPr>
      <t>=</t>
    </r>
  </si>
  <si>
    <t>kN/m'</t>
  </si>
  <si>
    <t>см</t>
  </si>
  <si>
    <t>където:</t>
  </si>
  <si>
    <t>k=5/384 за проста греда с равномерно разпределен товар</t>
  </si>
  <si>
    <t>к=</t>
  </si>
  <si>
    <t>β=</t>
  </si>
  <si>
    <t>f =</t>
  </si>
  <si>
    <t>.L=</t>
  </si>
  <si>
    <t>Проверка за допустими провисвания</t>
  </si>
  <si>
    <r>
      <rPr>
        <sz val="10"/>
        <rFont val="GreekS"/>
        <charset val="204"/>
      </rPr>
      <t>f</t>
    </r>
    <r>
      <rPr>
        <vertAlign val="subscript"/>
        <sz val="10"/>
        <rFont val="Times New Roman"/>
        <family val="1"/>
        <charset val="204"/>
      </rPr>
      <t>b</t>
    </r>
    <r>
      <rPr>
        <sz val="10"/>
        <rFont val="Times New Roman"/>
        <family val="1"/>
        <charset val="204"/>
      </rPr>
      <t xml:space="preserve"> = </t>
    </r>
  </si>
  <si>
    <t>Проверка за загуба на обща устойчивост:</t>
  </si>
  <si>
    <t>дължината между закрепванията на натиснатия ръб</t>
  </si>
  <si>
    <t>вид на моментовата диаграма</t>
  </si>
  <si>
    <r>
      <t>a</t>
    </r>
    <r>
      <rPr>
        <vertAlign val="subscript"/>
        <sz val="12"/>
        <rFont val="Arial"/>
        <family val="2"/>
        <charset val="204"/>
      </rPr>
      <t>v</t>
    </r>
    <r>
      <rPr>
        <sz val="12"/>
        <rFont val="Arial"/>
        <family val="2"/>
        <charset val="204"/>
      </rPr>
      <t xml:space="preserve"> = </t>
    </r>
  </si>
  <si>
    <r>
      <t>k</t>
    </r>
    <r>
      <rPr>
        <vertAlign val="subscript"/>
        <sz val="12"/>
        <rFont val="Arial"/>
        <family val="2"/>
        <charset val="204"/>
      </rPr>
      <t>f</t>
    </r>
    <r>
      <rPr>
        <sz val="12"/>
        <rFont val="Arial"/>
        <family val="2"/>
        <charset val="204"/>
      </rPr>
      <t xml:space="preserve"> = </t>
    </r>
  </si>
  <si>
    <t>L=</t>
  </si>
  <si>
    <t>1/200</t>
  </si>
  <si>
    <t>Проверката е удовлетворена!</t>
  </si>
  <si>
    <r>
      <t xml:space="preserve">f </t>
    </r>
    <r>
      <rPr>
        <vertAlign val="subscript"/>
        <sz val="12"/>
        <rFont val="Arial"/>
        <family val="2"/>
        <charset val="204"/>
      </rPr>
      <t>m</t>
    </r>
    <r>
      <rPr>
        <sz val="12"/>
        <rFont val="Arial"/>
        <family val="2"/>
        <charset val="204"/>
      </rPr>
      <t>=</t>
    </r>
  </si>
  <si>
    <r>
      <t>c = 15.4 + 3.8.</t>
    </r>
    <r>
      <rPr>
        <sz val="12"/>
        <rFont val="Arial"/>
        <family val="2"/>
        <charset val="204"/>
      </rPr>
      <t>β =</t>
    </r>
  </si>
  <si>
    <t>за постоянна височина h   (β=1)</t>
  </si>
  <si>
    <r>
      <t>q</t>
    </r>
    <r>
      <rPr>
        <vertAlign val="superscript"/>
        <sz val="12"/>
        <rFont val="Arial"/>
        <family val="2"/>
        <charset val="204"/>
      </rPr>
      <t>n</t>
    </r>
    <r>
      <rPr>
        <sz val="12"/>
        <color theme="1"/>
        <rFont val="Arial"/>
        <family val="2"/>
        <charset val="204"/>
      </rPr>
      <t>=</t>
    </r>
  </si>
  <si>
    <r>
      <t>5/384(q.L</t>
    </r>
    <r>
      <rPr>
        <vertAlign val="superscript"/>
        <sz val="12"/>
        <rFont val="Arial"/>
        <family val="2"/>
        <charset val="204"/>
      </rPr>
      <t>4</t>
    </r>
    <r>
      <rPr>
        <sz val="12"/>
        <rFont val="Arial"/>
        <family val="2"/>
        <charset val="204"/>
      </rPr>
      <t>/EI)</t>
    </r>
  </si>
  <si>
    <t>1/300</t>
  </si>
  <si>
    <t>На огъване с осова сила:</t>
  </si>
  <si>
    <t>ζ=</t>
  </si>
  <si>
    <r>
      <t xml:space="preserve">1 - N / </t>
    </r>
    <r>
      <rPr>
        <sz val="12"/>
        <color theme="1"/>
        <rFont val="GreekS"/>
        <charset val="204"/>
      </rPr>
      <t>ϕ</t>
    </r>
    <r>
      <rPr>
        <sz val="12"/>
        <color theme="1"/>
        <rFont val="Calibri"/>
        <family val="2"/>
        <charset val="204"/>
        <scheme val="minor"/>
      </rPr>
      <t>.A.Rc=</t>
    </r>
  </si>
  <si>
    <t xml:space="preserve">Md = </t>
  </si>
  <si>
    <r>
      <t>M</t>
    </r>
    <r>
      <rPr>
        <sz val="9"/>
        <color theme="1"/>
        <rFont val="Calibri"/>
        <family val="2"/>
        <charset val="204"/>
        <scheme val="minor"/>
      </rPr>
      <t>d</t>
    </r>
    <r>
      <rPr>
        <sz val="12"/>
        <color theme="1"/>
        <rFont val="Calibri"/>
        <family val="2"/>
        <charset val="204"/>
        <scheme val="minor"/>
      </rPr>
      <t xml:space="preserve"> = M / </t>
    </r>
    <r>
      <rPr>
        <sz val="12"/>
        <color theme="1"/>
        <rFont val="GreekC"/>
        <charset val="204"/>
      </rPr>
      <t>ζ</t>
    </r>
  </si>
  <si>
    <t>Проверка за обща устойчивост извън равнината на натоварване</t>
  </si>
  <si>
    <t>+</t>
  </si>
  <si>
    <t>=</t>
  </si>
  <si>
    <t>,</t>
  </si>
  <si>
    <t xml:space="preserve"> където:</t>
  </si>
  <si>
    <r>
      <t>j =</t>
    </r>
    <r>
      <rPr>
        <vertAlign val="superscript"/>
        <sz val="12"/>
        <rFont val="Ariel"/>
        <charset val="204"/>
      </rPr>
      <t xml:space="preserve"> </t>
    </r>
  </si>
  <si>
    <t>n=</t>
  </si>
  <si>
    <t xml:space="preserve">&lt; 1   </t>
  </si>
  <si>
    <r>
      <t>kN/cm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</si>
  <si>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R</t>
    </r>
    <r>
      <rPr>
        <vertAlign val="subscript"/>
        <sz val="12"/>
        <rFont val="Arial"/>
        <family val="2"/>
        <charset val="204"/>
      </rPr>
      <t>c</t>
    </r>
    <r>
      <rPr>
        <sz val="12"/>
        <rFont val="Arial"/>
        <family val="2"/>
        <charset val="204"/>
      </rPr>
      <t xml:space="preserve"> = </t>
    </r>
  </si>
  <si>
    <t>10 см</t>
  </si>
  <si>
    <t>1/150</t>
  </si>
  <si>
    <t>Греди 10/14 см</t>
  </si>
  <si>
    <t>Столици 10/12 см</t>
  </si>
  <si>
    <t>Греди 10/12 см</t>
  </si>
  <si>
    <t>Маии 10/12 см</t>
  </si>
  <si>
    <t>Ребра 6/10 см</t>
  </si>
  <si>
    <t>6 см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</si>
</sst>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1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2"/>
      <name val="GreekC"/>
      <charset val="204"/>
    </font>
    <font>
      <vertAlign val="sub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Symbol"/>
      <family val="1"/>
      <charset val="2"/>
    </font>
    <font>
      <i/>
      <sz val="12"/>
      <name val="Ariel"/>
      <charset val="204"/>
    </font>
    <font>
      <i/>
      <vertAlign val="subscript"/>
      <sz val="12"/>
      <name val="Ariel"/>
      <charset val="204"/>
    </font>
    <font>
      <sz val="12"/>
      <name val="Symbol"/>
      <family val="1"/>
      <charset val="2"/>
    </font>
    <font>
      <vertAlign val="superscript"/>
      <sz val="12"/>
      <name val="Ariel"/>
      <charset val="204"/>
    </font>
    <font>
      <sz val="12"/>
      <name val="Ariel"/>
      <charset val="204"/>
    </font>
    <font>
      <sz val="8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name val="Arial"/>
      <family val="2"/>
      <charset val="204"/>
    </font>
    <font>
      <vertAlign val="subscript"/>
      <sz val="12"/>
      <name val="Arial"/>
      <family val="2"/>
      <charset val="204"/>
    </font>
    <font>
      <vertAlign val="superscript"/>
      <sz val="11"/>
      <name val="Arial"/>
      <family val="2"/>
      <charset val="204"/>
    </font>
    <font>
      <vertAlign val="subscript"/>
      <sz val="12"/>
      <name val="Ariel"/>
      <charset val="204"/>
    </font>
    <font>
      <sz val="14"/>
      <color theme="1"/>
      <name val="Calibri"/>
      <family val="2"/>
      <charset val="204"/>
      <scheme val="minor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GreekS"/>
      <charset val="204"/>
    </font>
    <font>
      <vertAlign val="sub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GreekC"/>
      <charset val="204"/>
    </font>
    <font>
      <sz val="12"/>
      <color theme="1"/>
      <name val="GreekS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/>
    <xf numFmtId="0" fontId="0" fillId="0" borderId="0" xfId="0" applyFill="1"/>
    <xf numFmtId="0" fontId="2" fillId="0" borderId="0" xfId="0" applyFont="1"/>
    <xf numFmtId="2" fontId="2" fillId="0" borderId="4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Fill="1"/>
    <xf numFmtId="0" fontId="14" fillId="0" borderId="1" xfId="0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1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2" fontId="14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1" fontId="14" fillId="0" borderId="0" xfId="0" applyNumberFormat="1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164" fontId="14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9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21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0" fontId="21" fillId="0" borderId="0" xfId="0" applyFont="1" applyBorder="1" applyAlignment="1">
      <alignment horizontal="right"/>
    </xf>
    <xf numFmtId="0" fontId="21" fillId="0" borderId="0" xfId="0" applyFont="1" applyBorder="1"/>
    <xf numFmtId="0" fontId="20" fillId="0" borderId="0" xfId="0" applyFont="1" applyBorder="1"/>
    <xf numFmtId="49" fontId="2" fillId="0" borderId="0" xfId="0" applyNumberFormat="1" applyFont="1" applyBorder="1" applyAlignment="1">
      <alignment horizontal="left"/>
    </xf>
    <xf numFmtId="2" fontId="14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27" fillId="0" borderId="0" xfId="0" applyFont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right"/>
    </xf>
    <xf numFmtId="2" fontId="28" fillId="0" borderId="0" xfId="0" applyNumberFormat="1" applyFont="1" applyAlignment="1">
      <alignment horizontal="left"/>
    </xf>
    <xf numFmtId="0" fontId="28" fillId="0" borderId="0" xfId="0" applyFont="1" applyBorder="1"/>
    <xf numFmtId="0" fontId="28" fillId="0" borderId="0" xfId="0" applyFont="1" applyBorder="1" applyAlignment="1">
      <alignment horizontal="center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2" fontId="28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right"/>
    </xf>
    <xf numFmtId="0" fontId="10" fillId="0" borderId="0" xfId="0" applyFont="1" applyBorder="1" applyAlignment="1">
      <alignment horizontal="right"/>
    </xf>
    <xf numFmtId="165" fontId="28" fillId="0" borderId="0" xfId="0" applyNumberFormat="1" applyFont="1" applyAlignment="1"/>
    <xf numFmtId="165" fontId="28" fillId="0" borderId="0" xfId="0" applyNumberFormat="1" applyFont="1" applyAlignment="1">
      <alignment horizontal="center"/>
    </xf>
    <xf numFmtId="165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504826</xdr:colOff>
      <xdr:row>7</xdr:row>
      <xdr:rowOff>38100</xdr:rowOff>
    </xdr:from>
    <xdr:to>
      <xdr:col>1</xdr:col>
      <xdr:colOff>466726</xdr:colOff>
      <xdr:row>10</xdr:row>
      <xdr:rowOff>190500</xdr:rowOff>
    </xdr:to>
    <xdr:sp macro="" textlink="">
      <xdr:nvSpPr>
        <xdr:cNvPr id="2" name="Rectangle 19" descr="Oak"/>
        <xdr:cNvSpPr>
          <a:spLocks noChangeArrowheads="1"/>
        </xdr:cNvSpPr>
      </xdr:nvSpPr>
      <xdr:spPr bwMode="auto">
        <a:xfrm>
          <a:off x="504826" y="1476375"/>
          <a:ext cx="571500" cy="8096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98976</xdr:colOff>
      <xdr:row>14</xdr:row>
      <xdr:rowOff>181391</xdr:rowOff>
    </xdr:from>
    <xdr:to>
      <xdr:col>9</xdr:col>
      <xdr:colOff>215347</xdr:colOff>
      <xdr:row>16</xdr:row>
      <xdr:rowOff>181390</xdr:rowOff>
    </xdr:to>
    <xdr:sp macro="" textlink="">
      <xdr:nvSpPr>
        <xdr:cNvPr id="3" name="Text Box 20"/>
        <xdr:cNvSpPr txBox="1">
          <a:spLocks noChangeArrowheads="1"/>
        </xdr:cNvSpPr>
      </xdr:nvSpPr>
      <xdr:spPr bwMode="auto">
        <a:xfrm>
          <a:off x="3204126" y="3086516"/>
          <a:ext cx="2554771" cy="485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   M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&lt;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Rc</a:t>
          </a:r>
        </a:p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W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1100" b="0" i="0" strike="noStrike" baseline="-25000">
              <a:solidFill>
                <a:srgbClr val="000000"/>
              </a:solidFill>
              <a:latin typeface="Arial"/>
              <a:cs typeface="Arial"/>
            </a:rPr>
            <a:t>bc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171450</xdr:colOff>
      <xdr:row>33</xdr:row>
      <xdr:rowOff>104775</xdr:rowOff>
    </xdr:from>
    <xdr:to>
      <xdr:col>2</xdr:col>
      <xdr:colOff>609600</xdr:colOff>
      <xdr:row>36</xdr:row>
      <xdr:rowOff>95250</xdr:rowOff>
    </xdr:to>
    <xdr:pic>
      <xdr:nvPicPr>
        <xdr:cNvPr id="1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55795"/>
        <a:stretch>
          <a:fillRect/>
        </a:stretch>
      </xdr:blipFill>
      <xdr:spPr bwMode="auto">
        <a:xfrm>
          <a:off x="171450" y="7629525"/>
          <a:ext cx="16573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618298</xdr:colOff>
      <xdr:row>22</xdr:row>
      <xdr:rowOff>69161</xdr:rowOff>
    </xdr:from>
    <xdr:to>
      <xdr:col>5</xdr:col>
      <xdr:colOff>152400</xdr:colOff>
      <xdr:row>24</xdr:row>
      <xdr:rowOff>133350</xdr:rowOff>
    </xdr:to>
    <xdr:pic>
      <xdr:nvPicPr>
        <xdr:cNvPr id="17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r="61494"/>
        <a:stretch>
          <a:fillRect/>
        </a:stretch>
      </xdr:blipFill>
      <xdr:spPr bwMode="auto">
        <a:xfrm>
          <a:off x="1837498" y="5003111"/>
          <a:ext cx="1420052" cy="4642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20</xdr:row>
      <xdr:rowOff>0</xdr:rowOff>
    </xdr:from>
    <xdr:to>
      <xdr:col>9</xdr:col>
      <xdr:colOff>116371</xdr:colOff>
      <xdr:row>22</xdr:row>
      <xdr:rowOff>0</xdr:rowOff>
    </xdr:to>
    <xdr:sp macro="" textlink="">
      <xdr:nvSpPr>
        <xdr:cNvPr id="18" name="Text Box 20"/>
        <xdr:cNvSpPr txBox="1">
          <a:spLocks noChangeArrowheads="1"/>
        </xdr:cNvSpPr>
      </xdr:nvSpPr>
      <xdr:spPr bwMode="auto">
        <a:xfrm>
          <a:off x="3105150" y="4295775"/>
          <a:ext cx="4021621" cy="485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   M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&lt;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Rc</a:t>
          </a:r>
        </a:p>
        <a:p>
          <a:pPr algn="l" rtl="1">
            <a:defRPr sz="1000"/>
          </a:pPr>
          <a:r>
            <a:rPr lang="el-GR" sz="1100" b="0" i="0" strike="noStrike">
              <a:solidFill>
                <a:srgbClr val="000000"/>
              </a:solidFill>
              <a:latin typeface="GreekS"/>
              <a:cs typeface="GreekS"/>
            </a:rPr>
            <a:t>ϕ</a:t>
          </a:r>
          <a:r>
            <a:rPr lang="en-US" sz="1100" b="0" i="0" strike="noStrike" baseline="-25000">
              <a:solidFill>
                <a:srgbClr val="000000"/>
              </a:solidFill>
              <a:latin typeface="Arial" pitchFamily="34" charset="0"/>
              <a:cs typeface="GreekS"/>
            </a:rPr>
            <a:t>b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W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1100" b="0" i="0" strike="noStrike" baseline="-25000">
              <a:solidFill>
                <a:srgbClr val="000000"/>
              </a:solidFill>
              <a:latin typeface="Arial"/>
              <a:cs typeface="Arial"/>
            </a:rPr>
            <a:t>bc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504826</xdr:colOff>
      <xdr:row>44</xdr:row>
      <xdr:rowOff>38100</xdr:rowOff>
    </xdr:from>
    <xdr:to>
      <xdr:col>1</xdr:col>
      <xdr:colOff>466726</xdr:colOff>
      <xdr:row>47</xdr:row>
      <xdr:rowOff>190500</xdr:rowOff>
    </xdr:to>
    <xdr:sp macro="" textlink="">
      <xdr:nvSpPr>
        <xdr:cNvPr id="19" name="Rectangle 19" descr="Oak"/>
        <xdr:cNvSpPr>
          <a:spLocks noChangeArrowheads="1"/>
        </xdr:cNvSpPr>
      </xdr:nvSpPr>
      <xdr:spPr bwMode="auto">
        <a:xfrm>
          <a:off x="504826" y="1476375"/>
          <a:ext cx="571500" cy="8096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98976</xdr:colOff>
      <xdr:row>51</xdr:row>
      <xdr:rowOff>181391</xdr:rowOff>
    </xdr:from>
    <xdr:to>
      <xdr:col>9</xdr:col>
      <xdr:colOff>215347</xdr:colOff>
      <xdr:row>53</xdr:row>
      <xdr:rowOff>181390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3204126" y="3115091"/>
          <a:ext cx="3859696" cy="485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   M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&lt;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Rc</a:t>
          </a:r>
        </a:p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W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1100" b="0" i="0" strike="noStrike" baseline="-25000">
              <a:solidFill>
                <a:srgbClr val="000000"/>
              </a:solidFill>
              <a:latin typeface="Arial"/>
              <a:cs typeface="Arial"/>
            </a:rPr>
            <a:t>bc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171450</xdr:colOff>
      <xdr:row>70</xdr:row>
      <xdr:rowOff>104775</xdr:rowOff>
    </xdr:from>
    <xdr:to>
      <xdr:col>2</xdr:col>
      <xdr:colOff>609600</xdr:colOff>
      <xdr:row>73</xdr:row>
      <xdr:rowOff>95250</xdr:rowOff>
    </xdr:to>
    <xdr:pic>
      <xdr:nvPicPr>
        <xdr:cNvPr id="2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55795"/>
        <a:stretch>
          <a:fillRect/>
        </a:stretch>
      </xdr:blipFill>
      <xdr:spPr bwMode="auto">
        <a:xfrm>
          <a:off x="171450" y="7258050"/>
          <a:ext cx="16573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618298</xdr:colOff>
      <xdr:row>59</xdr:row>
      <xdr:rowOff>69161</xdr:rowOff>
    </xdr:from>
    <xdr:to>
      <xdr:col>5</xdr:col>
      <xdr:colOff>152400</xdr:colOff>
      <xdr:row>61</xdr:row>
      <xdr:rowOff>133350</xdr:rowOff>
    </xdr:to>
    <xdr:pic>
      <xdr:nvPicPr>
        <xdr:cNvPr id="22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r="61494"/>
        <a:stretch>
          <a:fillRect/>
        </a:stretch>
      </xdr:blipFill>
      <xdr:spPr bwMode="auto">
        <a:xfrm>
          <a:off x="1837498" y="4803086"/>
          <a:ext cx="1420052" cy="4642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57</xdr:row>
      <xdr:rowOff>0</xdr:rowOff>
    </xdr:from>
    <xdr:to>
      <xdr:col>9</xdr:col>
      <xdr:colOff>116371</xdr:colOff>
      <xdr:row>59</xdr:row>
      <xdr:rowOff>0</xdr:rowOff>
    </xdr:to>
    <xdr:sp macro="" textlink="">
      <xdr:nvSpPr>
        <xdr:cNvPr id="23" name="Text Box 20"/>
        <xdr:cNvSpPr txBox="1">
          <a:spLocks noChangeArrowheads="1"/>
        </xdr:cNvSpPr>
      </xdr:nvSpPr>
      <xdr:spPr bwMode="auto">
        <a:xfrm>
          <a:off x="3105150" y="4295775"/>
          <a:ext cx="3859696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   M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&lt;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Rc</a:t>
          </a:r>
        </a:p>
        <a:p>
          <a:pPr algn="l" rtl="1">
            <a:defRPr sz="1000"/>
          </a:pPr>
          <a:r>
            <a:rPr lang="el-GR" sz="1100" b="0" i="0" strike="noStrike">
              <a:solidFill>
                <a:srgbClr val="000000"/>
              </a:solidFill>
              <a:latin typeface="GreekS"/>
              <a:cs typeface="GreekS"/>
            </a:rPr>
            <a:t>ϕ</a:t>
          </a:r>
          <a:r>
            <a:rPr lang="en-US" sz="1100" b="0" i="0" strike="noStrike" baseline="-25000">
              <a:solidFill>
                <a:srgbClr val="000000"/>
              </a:solidFill>
              <a:latin typeface="Arial" pitchFamily="34" charset="0"/>
              <a:cs typeface="GreekS"/>
            </a:rPr>
            <a:t>b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W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1100" b="0" i="0" strike="noStrike" baseline="-25000">
              <a:solidFill>
                <a:srgbClr val="000000"/>
              </a:solidFill>
              <a:latin typeface="Arial"/>
              <a:cs typeface="Arial"/>
            </a:rPr>
            <a:t>bc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504826</xdr:colOff>
      <xdr:row>81</xdr:row>
      <xdr:rowOff>38100</xdr:rowOff>
    </xdr:from>
    <xdr:to>
      <xdr:col>1</xdr:col>
      <xdr:colOff>466726</xdr:colOff>
      <xdr:row>84</xdr:row>
      <xdr:rowOff>190500</xdr:rowOff>
    </xdr:to>
    <xdr:sp macro="" textlink="">
      <xdr:nvSpPr>
        <xdr:cNvPr id="24" name="Rectangle 19" descr="Oak"/>
        <xdr:cNvSpPr>
          <a:spLocks noChangeArrowheads="1"/>
        </xdr:cNvSpPr>
      </xdr:nvSpPr>
      <xdr:spPr bwMode="auto">
        <a:xfrm>
          <a:off x="504826" y="9363075"/>
          <a:ext cx="571500" cy="8096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98976</xdr:colOff>
      <xdr:row>88</xdr:row>
      <xdr:rowOff>181391</xdr:rowOff>
    </xdr:from>
    <xdr:to>
      <xdr:col>6</xdr:col>
      <xdr:colOff>85725</xdr:colOff>
      <xdr:row>90</xdr:row>
      <xdr:rowOff>85725</xdr:rowOff>
    </xdr:to>
    <xdr:sp macro="" textlink="">
      <xdr:nvSpPr>
        <xdr:cNvPr id="25" name="Text Box 20"/>
        <xdr:cNvSpPr txBox="1">
          <a:spLocks noChangeArrowheads="1"/>
        </xdr:cNvSpPr>
      </xdr:nvSpPr>
      <xdr:spPr bwMode="auto">
        <a:xfrm>
          <a:off x="3204126" y="18964691"/>
          <a:ext cx="939249" cy="3901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   M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&lt;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Rc</a:t>
          </a:r>
        </a:p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W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1100" b="0" i="0" strike="noStrike" baseline="-25000">
              <a:solidFill>
                <a:srgbClr val="000000"/>
              </a:solidFill>
              <a:latin typeface="Arial"/>
              <a:cs typeface="Arial"/>
            </a:rPr>
            <a:t>bc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171450</xdr:colOff>
      <xdr:row>107</xdr:row>
      <xdr:rowOff>104775</xdr:rowOff>
    </xdr:from>
    <xdr:to>
      <xdr:col>2</xdr:col>
      <xdr:colOff>609600</xdr:colOff>
      <xdr:row>110</xdr:row>
      <xdr:rowOff>95250</xdr:rowOff>
    </xdr:to>
    <xdr:pic>
      <xdr:nvPicPr>
        <xdr:cNvPr id="2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55795"/>
        <a:stretch>
          <a:fillRect/>
        </a:stretch>
      </xdr:blipFill>
      <xdr:spPr bwMode="auto">
        <a:xfrm>
          <a:off x="171450" y="15144750"/>
          <a:ext cx="16573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618298</xdr:colOff>
      <xdr:row>96</xdr:row>
      <xdr:rowOff>69161</xdr:rowOff>
    </xdr:from>
    <xdr:to>
      <xdr:col>5</xdr:col>
      <xdr:colOff>152400</xdr:colOff>
      <xdr:row>98</xdr:row>
      <xdr:rowOff>133350</xdr:rowOff>
    </xdr:to>
    <xdr:pic>
      <xdr:nvPicPr>
        <xdr:cNvPr id="27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r="61494"/>
        <a:stretch>
          <a:fillRect/>
        </a:stretch>
      </xdr:blipFill>
      <xdr:spPr bwMode="auto">
        <a:xfrm>
          <a:off x="1837498" y="12689786"/>
          <a:ext cx="1420052" cy="4642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94</xdr:row>
      <xdr:rowOff>0</xdr:rowOff>
    </xdr:from>
    <xdr:to>
      <xdr:col>9</xdr:col>
      <xdr:colOff>116371</xdr:colOff>
      <xdr:row>96</xdr:row>
      <xdr:rowOff>0</xdr:rowOff>
    </xdr:to>
    <xdr:sp macro="" textlink="">
      <xdr:nvSpPr>
        <xdr:cNvPr id="28" name="Text Box 20"/>
        <xdr:cNvSpPr txBox="1">
          <a:spLocks noChangeArrowheads="1"/>
        </xdr:cNvSpPr>
      </xdr:nvSpPr>
      <xdr:spPr bwMode="auto">
        <a:xfrm>
          <a:off x="3105150" y="12182475"/>
          <a:ext cx="3859696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   M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&lt;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Rc</a:t>
          </a:r>
        </a:p>
        <a:p>
          <a:pPr algn="l" rtl="1">
            <a:defRPr sz="1000"/>
          </a:pPr>
          <a:r>
            <a:rPr lang="el-GR" sz="1100" b="0" i="0" strike="noStrike">
              <a:solidFill>
                <a:srgbClr val="000000"/>
              </a:solidFill>
              <a:latin typeface="GreekS"/>
              <a:cs typeface="GreekS"/>
            </a:rPr>
            <a:t>ϕ</a:t>
          </a:r>
          <a:r>
            <a:rPr lang="en-US" sz="1100" b="0" i="0" strike="noStrike" baseline="-25000">
              <a:solidFill>
                <a:srgbClr val="000000"/>
              </a:solidFill>
              <a:latin typeface="Arial" pitchFamily="34" charset="0"/>
              <a:cs typeface="GreekS"/>
            </a:rPr>
            <a:t>b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W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1100" b="0" i="0" strike="noStrike" baseline="-25000">
              <a:solidFill>
                <a:srgbClr val="000000"/>
              </a:solidFill>
              <a:latin typeface="Arial"/>
              <a:cs typeface="Arial"/>
            </a:rPr>
            <a:t>bc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504826</xdr:colOff>
      <xdr:row>123</xdr:row>
      <xdr:rowOff>38100</xdr:rowOff>
    </xdr:from>
    <xdr:to>
      <xdr:col>1</xdr:col>
      <xdr:colOff>466726</xdr:colOff>
      <xdr:row>126</xdr:row>
      <xdr:rowOff>190500</xdr:rowOff>
    </xdr:to>
    <xdr:sp macro="" textlink="">
      <xdr:nvSpPr>
        <xdr:cNvPr id="29" name="Rectangle 19" descr="Oak"/>
        <xdr:cNvSpPr>
          <a:spLocks noChangeArrowheads="1"/>
        </xdr:cNvSpPr>
      </xdr:nvSpPr>
      <xdr:spPr bwMode="auto">
        <a:xfrm>
          <a:off x="504826" y="17325975"/>
          <a:ext cx="571500" cy="8096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651426</xdr:colOff>
      <xdr:row>130</xdr:row>
      <xdr:rowOff>162341</xdr:rowOff>
    </xdr:from>
    <xdr:to>
      <xdr:col>6</xdr:col>
      <xdr:colOff>581025</xdr:colOff>
      <xdr:row>132</xdr:row>
      <xdr:rowOff>95250</xdr:rowOff>
    </xdr:to>
    <xdr:sp macro="" textlink="">
      <xdr:nvSpPr>
        <xdr:cNvPr id="30" name="Text Box 20"/>
        <xdr:cNvSpPr txBox="1">
          <a:spLocks noChangeArrowheads="1"/>
        </xdr:cNvSpPr>
      </xdr:nvSpPr>
      <xdr:spPr bwMode="auto">
        <a:xfrm>
          <a:off x="3756576" y="26889491"/>
          <a:ext cx="882099" cy="380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   M</a:t>
          </a:r>
          <a:r>
            <a:rPr lang="en-US" sz="800" b="0" i="0" u="sng" strike="noStrike">
              <a:solidFill>
                <a:srgbClr val="000000"/>
              </a:solidFill>
              <a:latin typeface="Arial"/>
              <a:cs typeface="Arial"/>
            </a:rPr>
            <a:t>d</a:t>
          </a: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&lt;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Rc</a:t>
          </a:r>
        </a:p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W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1100" b="0" i="0" strike="noStrike" baseline="-25000">
              <a:solidFill>
                <a:srgbClr val="000000"/>
              </a:solidFill>
              <a:latin typeface="Arial"/>
              <a:cs typeface="Arial"/>
            </a:rPr>
            <a:t>bc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171450</xdr:colOff>
      <xdr:row>144</xdr:row>
      <xdr:rowOff>9525</xdr:rowOff>
    </xdr:from>
    <xdr:to>
      <xdr:col>2</xdr:col>
      <xdr:colOff>609600</xdr:colOff>
      <xdr:row>147</xdr:row>
      <xdr:rowOff>0</xdr:rowOff>
    </xdr:to>
    <xdr:pic>
      <xdr:nvPicPr>
        <xdr:cNvPr id="3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55795"/>
        <a:stretch>
          <a:fillRect/>
        </a:stretch>
      </xdr:blipFill>
      <xdr:spPr bwMode="auto">
        <a:xfrm>
          <a:off x="171450" y="30184725"/>
          <a:ext cx="16573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38100</xdr:colOff>
      <xdr:row>130</xdr:row>
      <xdr:rowOff>171450</xdr:rowOff>
    </xdr:from>
    <xdr:to>
      <xdr:col>5</xdr:col>
      <xdr:colOff>619125</xdr:colOff>
      <xdr:row>132</xdr:row>
      <xdr:rowOff>123825</xdr:rowOff>
    </xdr:to>
    <xdr:sp macro="" textlink="">
      <xdr:nvSpPr>
        <xdr:cNvPr id="34" name="Text Box 21"/>
        <xdr:cNvSpPr txBox="1">
          <a:spLocks noChangeArrowheads="1"/>
        </xdr:cNvSpPr>
      </xdr:nvSpPr>
      <xdr:spPr bwMode="auto">
        <a:xfrm>
          <a:off x="3143250" y="26908125"/>
          <a:ext cx="5810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u="sng" strike="noStrike">
              <a:solidFill>
                <a:srgbClr val="000000"/>
              </a:solidFill>
              <a:latin typeface="Arial"/>
              <a:cs typeface="Arial"/>
            </a:rPr>
            <a:t>   N   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+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A </a:t>
          </a:r>
          <a:r>
            <a:rPr lang="en-US" sz="12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561975</xdr:colOff>
      <xdr:row>153</xdr:row>
      <xdr:rowOff>171451</xdr:rowOff>
    </xdr:from>
    <xdr:to>
      <xdr:col>5</xdr:col>
      <xdr:colOff>361950</xdr:colOff>
      <xdr:row>156</xdr:row>
      <xdr:rowOff>95251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r="25427"/>
        <a:stretch>
          <a:fillRect/>
        </a:stretch>
      </xdr:blipFill>
      <xdr:spPr bwMode="auto">
        <a:xfrm>
          <a:off x="561975" y="31680151"/>
          <a:ext cx="29051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619125</xdr:colOff>
      <xdr:row>154</xdr:row>
      <xdr:rowOff>28575</xdr:rowOff>
    </xdr:from>
    <xdr:to>
      <xdr:col>8</xdr:col>
      <xdr:colOff>210377</xdr:colOff>
      <xdr:row>156</xdr:row>
      <xdr:rowOff>111814</xdr:rowOff>
    </xdr:to>
    <xdr:pic>
      <xdr:nvPicPr>
        <xdr:cNvPr id="37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r="61494"/>
        <a:stretch>
          <a:fillRect/>
        </a:stretch>
      </xdr:blipFill>
      <xdr:spPr bwMode="auto">
        <a:xfrm>
          <a:off x="4676775" y="31727775"/>
          <a:ext cx="1420052" cy="4642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504826</xdr:colOff>
      <xdr:row>164</xdr:row>
      <xdr:rowOff>38100</xdr:rowOff>
    </xdr:from>
    <xdr:to>
      <xdr:col>1</xdr:col>
      <xdr:colOff>466726</xdr:colOff>
      <xdr:row>167</xdr:row>
      <xdr:rowOff>190500</xdr:rowOff>
    </xdr:to>
    <xdr:sp macro="" textlink="">
      <xdr:nvSpPr>
        <xdr:cNvPr id="38" name="Rectangle 19" descr="Oak"/>
        <xdr:cNvSpPr>
          <a:spLocks noChangeArrowheads="1"/>
        </xdr:cNvSpPr>
      </xdr:nvSpPr>
      <xdr:spPr bwMode="auto">
        <a:xfrm>
          <a:off x="504826" y="1504950"/>
          <a:ext cx="571500" cy="8096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98976</xdr:colOff>
      <xdr:row>171</xdr:row>
      <xdr:rowOff>181391</xdr:rowOff>
    </xdr:from>
    <xdr:to>
      <xdr:col>9</xdr:col>
      <xdr:colOff>215347</xdr:colOff>
      <xdr:row>173</xdr:row>
      <xdr:rowOff>181390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3204126" y="3143666"/>
          <a:ext cx="3859696" cy="485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   M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&lt;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Rc</a:t>
          </a:r>
        </a:p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W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1100" b="0" i="0" strike="noStrike" baseline="-25000">
              <a:solidFill>
                <a:srgbClr val="000000"/>
              </a:solidFill>
              <a:latin typeface="Arial"/>
              <a:cs typeface="Arial"/>
            </a:rPr>
            <a:t>bc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171450</xdr:colOff>
      <xdr:row>190</xdr:row>
      <xdr:rowOff>104775</xdr:rowOff>
    </xdr:from>
    <xdr:to>
      <xdr:col>2</xdr:col>
      <xdr:colOff>609600</xdr:colOff>
      <xdr:row>193</xdr:row>
      <xdr:rowOff>95250</xdr:rowOff>
    </xdr:to>
    <xdr:pic>
      <xdr:nvPicPr>
        <xdr:cNvPr id="4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55795"/>
        <a:stretch>
          <a:fillRect/>
        </a:stretch>
      </xdr:blipFill>
      <xdr:spPr bwMode="auto">
        <a:xfrm>
          <a:off x="171450" y="7286625"/>
          <a:ext cx="16573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618298</xdr:colOff>
      <xdr:row>179</xdr:row>
      <xdr:rowOff>69161</xdr:rowOff>
    </xdr:from>
    <xdr:to>
      <xdr:col>5</xdr:col>
      <xdr:colOff>152400</xdr:colOff>
      <xdr:row>181</xdr:row>
      <xdr:rowOff>133350</xdr:rowOff>
    </xdr:to>
    <xdr:pic>
      <xdr:nvPicPr>
        <xdr:cNvPr id="41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r="61494"/>
        <a:stretch>
          <a:fillRect/>
        </a:stretch>
      </xdr:blipFill>
      <xdr:spPr bwMode="auto">
        <a:xfrm>
          <a:off x="1837498" y="4831661"/>
          <a:ext cx="1420052" cy="4642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177</xdr:row>
      <xdr:rowOff>0</xdr:rowOff>
    </xdr:from>
    <xdr:to>
      <xdr:col>9</xdr:col>
      <xdr:colOff>116371</xdr:colOff>
      <xdr:row>179</xdr:row>
      <xdr:rowOff>0</xdr:rowOff>
    </xdr:to>
    <xdr:sp macro="" textlink="">
      <xdr:nvSpPr>
        <xdr:cNvPr id="42" name="Text Box 20"/>
        <xdr:cNvSpPr txBox="1">
          <a:spLocks noChangeArrowheads="1"/>
        </xdr:cNvSpPr>
      </xdr:nvSpPr>
      <xdr:spPr bwMode="auto">
        <a:xfrm>
          <a:off x="3105150" y="4324350"/>
          <a:ext cx="3859696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   M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&lt;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Rc</a:t>
          </a:r>
        </a:p>
        <a:p>
          <a:pPr algn="l" rtl="1">
            <a:defRPr sz="1000"/>
          </a:pPr>
          <a:r>
            <a:rPr lang="el-GR" sz="1100" b="0" i="0" strike="noStrike">
              <a:solidFill>
                <a:srgbClr val="000000"/>
              </a:solidFill>
              <a:latin typeface="GreekS"/>
              <a:cs typeface="GreekS"/>
            </a:rPr>
            <a:t>ϕ</a:t>
          </a:r>
          <a:r>
            <a:rPr lang="en-US" sz="1100" b="0" i="0" strike="noStrike" baseline="-25000">
              <a:solidFill>
                <a:srgbClr val="000000"/>
              </a:solidFill>
              <a:latin typeface="Arial" pitchFamily="34" charset="0"/>
              <a:cs typeface="GreekS"/>
            </a:rPr>
            <a:t>b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W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1100" b="0" i="0" strike="noStrike" baseline="-25000">
              <a:solidFill>
                <a:srgbClr val="000000"/>
              </a:solidFill>
              <a:latin typeface="Arial"/>
              <a:cs typeface="Arial"/>
            </a:rPr>
            <a:t>bc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196"/>
  <sheetViews>
    <sheetView tabSelected="1" topLeftCell="A106" workbookViewId="0">
      <selection activeCell="A113" sqref="A113:XFD113"/>
    </sheetView>
  </sheetViews>
  <sheetFormatPr defaultRowHeight="15"/>
  <cols>
    <col min="2" max="2" width="9.140625" customWidth="1"/>
    <col min="3" max="3" width="10" customWidth="1"/>
    <col min="6" max="6" width="14.28515625" bestFit="1" customWidth="1"/>
    <col min="7" max="7" width="13.85546875" customWidth="1"/>
    <col min="8" max="8" width="13.5703125" customWidth="1"/>
    <col min="9" max="9" width="14.42578125" customWidth="1"/>
  </cols>
  <sheetData>
    <row r="2" spans="1:18" ht="18">
      <c r="D2" s="2" t="s">
        <v>30</v>
      </c>
      <c r="M2" s="1"/>
      <c r="O2" s="1"/>
    </row>
    <row r="3" spans="1:18">
      <c r="M3" s="1"/>
      <c r="O3" s="1"/>
    </row>
    <row r="4" spans="1:18" ht="18">
      <c r="B4" s="2" t="s">
        <v>78</v>
      </c>
      <c r="C4" s="3"/>
      <c r="D4" s="3"/>
      <c r="E4" s="3"/>
      <c r="M4" s="1"/>
      <c r="O4" s="1"/>
    </row>
    <row r="5" spans="1:18" s="11" customFormat="1" ht="15.75">
      <c r="D5" s="4" t="s">
        <v>0</v>
      </c>
      <c r="F5" s="12"/>
      <c r="M5" s="10"/>
      <c r="O5" s="10"/>
    </row>
    <row r="6" spans="1:18" s="11" customFormat="1" ht="15.75">
      <c r="A6" s="4" t="s">
        <v>31</v>
      </c>
      <c r="M6" s="10"/>
      <c r="O6" s="10"/>
    </row>
    <row r="7" spans="1:18" s="11" customFormat="1" ht="18">
      <c r="B7" s="4" t="s">
        <v>74</v>
      </c>
      <c r="E7" s="13" t="s">
        <v>1</v>
      </c>
      <c r="F7" s="14">
        <v>1000</v>
      </c>
      <c r="G7" s="15" t="s">
        <v>17</v>
      </c>
      <c r="H7" s="16"/>
      <c r="I7"/>
      <c r="J7"/>
      <c r="M7" s="10"/>
      <c r="O7" s="10"/>
    </row>
    <row r="8" spans="1:18" s="11" customFormat="1" ht="15.75">
      <c r="H8" s="17"/>
      <c r="I8" s="18"/>
      <c r="M8" s="10"/>
      <c r="O8" s="10"/>
    </row>
    <row r="9" spans="1:18" s="11" customFormat="1" ht="15.75">
      <c r="C9" s="4" t="s">
        <v>3</v>
      </c>
      <c r="D9" s="19"/>
      <c r="E9" s="19"/>
      <c r="F9" s="19"/>
      <c r="G9" s="19"/>
      <c r="H9" s="19"/>
      <c r="I9" s="19"/>
      <c r="O9" s="10"/>
    </row>
    <row r="10" spans="1:18" s="11" customFormat="1" ht="20.25">
      <c r="A10" s="4" t="s">
        <v>2</v>
      </c>
      <c r="C10" s="20" t="s">
        <v>4</v>
      </c>
      <c r="D10" s="20" t="s">
        <v>5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0" t="s">
        <v>26</v>
      </c>
      <c r="K10" s="20" t="s">
        <v>27</v>
      </c>
    </row>
    <row r="11" spans="1:18" s="11" customFormat="1" ht="15.75">
      <c r="C11" s="5">
        <v>0.1</v>
      </c>
      <c r="D11" s="5">
        <v>0.12</v>
      </c>
      <c r="E11" s="20">
        <f>C11*D11</f>
        <v>1.2E-2</v>
      </c>
      <c r="F11" s="20">
        <f>E11*(D11^2)/12</f>
        <v>1.4399999999999999E-5</v>
      </c>
      <c r="G11" s="20">
        <f>E11*(C11^2)/12</f>
        <v>1.0000000000000003E-5</v>
      </c>
      <c r="H11" s="20">
        <f>C11*D11*D11/6</f>
        <v>2.3999999999999998E-4</v>
      </c>
      <c r="I11" s="20">
        <f>C11*C11*D11/6</f>
        <v>2.0000000000000001E-4</v>
      </c>
      <c r="J11" s="21">
        <f>SQRT(F11/E11)</f>
        <v>3.4641016151377546E-2</v>
      </c>
      <c r="K11" s="21">
        <f>SQRT(G11/E11)</f>
        <v>2.8867513459481291E-2</v>
      </c>
    </row>
    <row r="12" spans="1:18" s="11" customFormat="1" ht="15.75"/>
    <row r="13" spans="1:18" s="11" customFormat="1" ht="18.75">
      <c r="B13" s="35" t="s">
        <v>32</v>
      </c>
      <c r="C13" s="6">
        <v>1.98</v>
      </c>
      <c r="D13" s="23" t="s">
        <v>33</v>
      </c>
      <c r="E13" s="35"/>
      <c r="F13" s="6"/>
      <c r="G13" s="23"/>
      <c r="I13" s="4"/>
      <c r="J13" s="24"/>
      <c r="K13" s="24"/>
      <c r="L13" s="19"/>
      <c r="M13" s="19"/>
      <c r="N13" s="19"/>
      <c r="O13" s="19"/>
      <c r="P13" s="19"/>
    </row>
    <row r="14" spans="1:18" s="11" customFormat="1" ht="15.75">
      <c r="B14" s="22" t="s">
        <v>8</v>
      </c>
      <c r="C14" s="25">
        <f>E11*10000</f>
        <v>120</v>
      </c>
      <c r="D14" s="25" t="s">
        <v>9</v>
      </c>
      <c r="I14" s="4"/>
      <c r="L14" s="19"/>
      <c r="M14" s="19"/>
      <c r="N14" s="19"/>
      <c r="O14" s="19"/>
      <c r="P14" s="19"/>
    </row>
    <row r="15" spans="1:18" s="11" customFormat="1" ht="19.5">
      <c r="B15" s="7" t="s">
        <v>34</v>
      </c>
      <c r="C15" s="33">
        <v>1</v>
      </c>
      <c r="I15" s="4"/>
      <c r="L15" s="19"/>
      <c r="M15" s="41"/>
      <c r="N15" s="36"/>
      <c r="O15" s="41"/>
      <c r="P15" s="36"/>
      <c r="Q15" s="41"/>
      <c r="R15" s="41"/>
    </row>
    <row r="16" spans="1:18" s="11" customFormat="1" ht="18.75">
      <c r="E16" s="7" t="s">
        <v>11</v>
      </c>
    </row>
    <row r="17" spans="1:18" s="11" customFormat="1" ht="18.75">
      <c r="E17" s="7"/>
    </row>
    <row r="18" spans="1:18" s="11" customFormat="1" ht="18.75">
      <c r="E18" s="7" t="s">
        <v>11</v>
      </c>
      <c r="F18" s="6">
        <f>C13*100/(H11*1000000*C15)</f>
        <v>0.82500000000000007</v>
      </c>
      <c r="G18" s="10" t="s">
        <v>12</v>
      </c>
      <c r="H18" s="34" t="s">
        <v>25</v>
      </c>
      <c r="I18" s="30"/>
    </row>
    <row r="19" spans="1:18" s="11" customFormat="1" ht="15.75">
      <c r="A19" s="4"/>
    </row>
    <row r="20" spans="1:18" s="11" customFormat="1" ht="15.75">
      <c r="A20" s="4" t="s">
        <v>45</v>
      </c>
      <c r="B20" s="41"/>
      <c r="D20" s="41"/>
      <c r="E20" s="41"/>
      <c r="F20" s="41"/>
      <c r="G20" s="41"/>
      <c r="H20" s="8"/>
      <c r="I20" s="8"/>
      <c r="K20" s="17"/>
    </row>
    <row r="21" spans="1:18" s="11" customFormat="1" ht="18.75">
      <c r="A21" s="17"/>
      <c r="B21" s="41"/>
      <c r="C21" s="36"/>
      <c r="D21" s="41"/>
      <c r="E21" s="7" t="s">
        <v>11</v>
      </c>
      <c r="F21" s="41"/>
      <c r="G21" s="41"/>
      <c r="H21" s="27"/>
      <c r="I21" s="27"/>
      <c r="K21" s="17"/>
    </row>
    <row r="22" spans="1:18" s="11" customFormat="1" ht="15.75">
      <c r="A22" s="28"/>
      <c r="B22" s="41"/>
      <c r="C22" s="36"/>
      <c r="D22" s="44"/>
      <c r="E22" s="36"/>
      <c r="F22" s="43"/>
      <c r="G22" s="41"/>
      <c r="H22" s="17"/>
      <c r="I22" s="17"/>
      <c r="J22" s="17"/>
      <c r="K22" s="17"/>
    </row>
    <row r="23" spans="1:18" s="11" customFormat="1" ht="15.75">
      <c r="A23" s="17"/>
      <c r="B23" s="41"/>
      <c r="C23" s="36"/>
      <c r="D23" s="41"/>
      <c r="E23" s="36"/>
      <c r="F23" s="41"/>
      <c r="I23" s="17"/>
      <c r="K23" s="17"/>
    </row>
    <row r="24" spans="1:18" s="11" customFormat="1" ht="15.75">
      <c r="B24" s="41"/>
      <c r="C24" s="39" t="s">
        <v>37</v>
      </c>
      <c r="D24" s="41"/>
      <c r="E24" s="36"/>
      <c r="F24" s="41"/>
      <c r="G24" s="44"/>
    </row>
    <row r="25" spans="1:18" s="11" customFormat="1" ht="15.75">
      <c r="B25" s="41"/>
      <c r="C25" s="36"/>
      <c r="D25" s="41"/>
      <c r="E25" s="36"/>
      <c r="F25" s="41"/>
      <c r="G25" s="41"/>
    </row>
    <row r="26" spans="1:18" s="11" customFormat="1" ht="19.5">
      <c r="B26" s="26" t="s">
        <v>48</v>
      </c>
      <c r="C26" s="32">
        <v>1.25</v>
      </c>
      <c r="D26" s="45" t="s">
        <v>46</v>
      </c>
      <c r="E26" s="27"/>
      <c r="F26" s="17"/>
      <c r="H26" s="41"/>
      <c r="I26" s="36"/>
      <c r="J26" s="41"/>
    </row>
    <row r="27" spans="1:18" s="11" customFormat="1" ht="19.5">
      <c r="B27" s="26" t="s">
        <v>49</v>
      </c>
      <c r="C27" s="32">
        <v>1.1299999999999999</v>
      </c>
      <c r="D27" s="45" t="s">
        <v>47</v>
      </c>
      <c r="E27" s="27"/>
      <c r="F27" s="17"/>
      <c r="G27" s="18"/>
      <c r="I27" s="36"/>
      <c r="J27" s="41"/>
    </row>
    <row r="28" spans="1:18" s="11" customFormat="1" ht="18.75">
      <c r="B28" s="42" t="s">
        <v>44</v>
      </c>
      <c r="C28" s="32">
        <v>0.9</v>
      </c>
      <c r="E28" s="7" t="s">
        <v>11</v>
      </c>
      <c r="F28" s="6">
        <f>C13*100/(C28*H11*1000000*C15)</f>
        <v>0.91666666666666663</v>
      </c>
      <c r="G28" s="10" t="s">
        <v>12</v>
      </c>
      <c r="H28" s="34" t="s">
        <v>25</v>
      </c>
      <c r="I28" s="30"/>
      <c r="M28" s="41"/>
      <c r="N28" s="39"/>
      <c r="O28" s="41"/>
      <c r="P28" s="36"/>
      <c r="Q28" s="41"/>
      <c r="R28" s="41"/>
    </row>
    <row r="29" spans="1:18" s="11" customFormat="1" ht="15.75">
      <c r="B29" s="41"/>
      <c r="C29" s="36"/>
      <c r="D29" s="41"/>
      <c r="E29" s="36"/>
      <c r="F29" s="41"/>
      <c r="G29" s="41"/>
      <c r="H29" s="34"/>
      <c r="I29" s="30"/>
      <c r="M29" s="41"/>
      <c r="N29" s="39"/>
      <c r="O29" s="41"/>
      <c r="P29" s="36"/>
      <c r="Q29" s="41"/>
      <c r="R29" s="41"/>
    </row>
    <row r="30" spans="1:18" s="49" customFormat="1">
      <c r="A30" s="4" t="s">
        <v>43</v>
      </c>
      <c r="F30" s="50" t="s">
        <v>50</v>
      </c>
      <c r="G30" s="51">
        <v>2.8</v>
      </c>
      <c r="M30" s="52"/>
      <c r="N30" s="53"/>
    </row>
    <row r="31" spans="1:18" s="49" customFormat="1" ht="20.25">
      <c r="C31" s="37" t="s">
        <v>56</v>
      </c>
      <c r="D31" s="6">
        <v>0.5</v>
      </c>
      <c r="E31" s="54" t="s">
        <v>35</v>
      </c>
      <c r="F31" s="37" t="s">
        <v>53</v>
      </c>
      <c r="G31" s="34" t="s">
        <v>57</v>
      </c>
      <c r="M31" s="52"/>
      <c r="N31" s="53"/>
    </row>
    <row r="32" spans="1:18" s="49" customFormat="1" ht="19.5">
      <c r="F32" s="37" t="s">
        <v>53</v>
      </c>
      <c r="G32" s="47">
        <f>(((5*D31)*(G30^4))/(384*F7*10000*F11))*100</f>
        <v>0.27789351851851846</v>
      </c>
      <c r="H32" s="49" t="s">
        <v>36</v>
      </c>
      <c r="M32" s="52"/>
      <c r="N32" s="18"/>
    </row>
    <row r="33" spans="1:15" s="49" customFormat="1">
      <c r="A33" s="55"/>
      <c r="C33" s="49" t="s">
        <v>38</v>
      </c>
      <c r="M33" s="26"/>
      <c r="N33" s="56"/>
    </row>
    <row r="34" spans="1:15" s="49" customFormat="1">
      <c r="M34" s="52"/>
      <c r="N34" s="53"/>
    </row>
    <row r="35" spans="1:15" s="49" customFormat="1">
      <c r="D35" s="37" t="s">
        <v>39</v>
      </c>
      <c r="E35" s="51">
        <v>1</v>
      </c>
      <c r="F35" s="54" t="s">
        <v>55</v>
      </c>
      <c r="M35" s="52"/>
      <c r="N35" s="53"/>
    </row>
    <row r="36" spans="1:15" s="49" customFormat="1">
      <c r="D36" s="49" t="s">
        <v>54</v>
      </c>
      <c r="F36" s="54">
        <f>15.4+3.8*E35</f>
        <v>19.2</v>
      </c>
      <c r="H36" s="37" t="s">
        <v>40</v>
      </c>
      <c r="I36" s="54">
        <v>1</v>
      </c>
      <c r="M36" s="52"/>
      <c r="N36" s="18"/>
    </row>
    <row r="37" spans="1:15" s="49" customFormat="1">
      <c r="M37" s="52"/>
      <c r="N37" s="53"/>
    </row>
    <row r="38" spans="1:15" s="49" customFormat="1">
      <c r="A38" s="37" t="s">
        <v>41</v>
      </c>
      <c r="B38" s="57">
        <f>((G32)/E35)*(1+F36*(D11/G30)^2)</f>
        <v>0.28769351851851849</v>
      </c>
      <c r="C38" s="55" t="s">
        <v>12</v>
      </c>
      <c r="D38" s="50" t="s">
        <v>58</v>
      </c>
      <c r="E38" s="49" t="s">
        <v>42</v>
      </c>
      <c r="F38" s="51">
        <f>(G30*100)/300</f>
        <v>0.93333333333333335</v>
      </c>
      <c r="G38" s="49" t="s">
        <v>36</v>
      </c>
      <c r="H38" s="49" t="s">
        <v>52</v>
      </c>
      <c r="M38" s="52"/>
      <c r="N38" s="53"/>
    </row>
    <row r="39" spans="1:15" s="11" customFormat="1" ht="15.75">
      <c r="N39" s="10"/>
    </row>
    <row r="40" spans="1:15">
      <c r="N40" s="1"/>
    </row>
    <row r="41" spans="1:15" ht="18">
      <c r="B41" s="2" t="s">
        <v>76</v>
      </c>
      <c r="C41" s="3"/>
      <c r="D41" s="3"/>
      <c r="E41" s="3"/>
      <c r="M41" s="1"/>
      <c r="O41" s="1"/>
    </row>
    <row r="42" spans="1:15" s="11" customFormat="1" ht="15.75">
      <c r="D42" s="4" t="s">
        <v>0</v>
      </c>
      <c r="F42" s="12"/>
      <c r="M42" s="10"/>
      <c r="O42" s="10"/>
    </row>
    <row r="43" spans="1:15" s="11" customFormat="1" ht="15.75">
      <c r="A43" s="4" t="s">
        <v>31</v>
      </c>
      <c r="M43" s="10"/>
      <c r="O43" s="10"/>
    </row>
    <row r="44" spans="1:15" s="11" customFormat="1" ht="18">
      <c r="B44" s="4" t="s">
        <v>74</v>
      </c>
      <c r="E44" s="13" t="s">
        <v>1</v>
      </c>
      <c r="F44" s="14">
        <v>1000</v>
      </c>
      <c r="G44" s="15" t="s">
        <v>17</v>
      </c>
      <c r="H44" s="16"/>
      <c r="I44"/>
      <c r="J44"/>
      <c r="M44" s="10"/>
      <c r="O44" s="10"/>
    </row>
    <row r="45" spans="1:15" s="11" customFormat="1" ht="15.75">
      <c r="H45" s="17"/>
      <c r="I45" s="18"/>
      <c r="M45" s="10"/>
      <c r="O45" s="10"/>
    </row>
    <row r="46" spans="1:15" s="11" customFormat="1" ht="15.75">
      <c r="C46" s="4" t="s">
        <v>3</v>
      </c>
      <c r="D46" s="19"/>
      <c r="E46" s="19"/>
      <c r="F46" s="19"/>
      <c r="G46" s="19"/>
      <c r="H46" s="19"/>
      <c r="I46" s="19"/>
      <c r="O46" s="10"/>
    </row>
    <row r="47" spans="1:15" s="11" customFormat="1" ht="20.25">
      <c r="A47" s="4" t="s">
        <v>29</v>
      </c>
      <c r="C47" s="20" t="s">
        <v>4</v>
      </c>
      <c r="D47" s="20" t="s">
        <v>5</v>
      </c>
      <c r="E47" s="20" t="s">
        <v>18</v>
      </c>
      <c r="F47" s="20" t="s">
        <v>19</v>
      </c>
      <c r="G47" s="20" t="s">
        <v>20</v>
      </c>
      <c r="H47" s="20" t="s">
        <v>21</v>
      </c>
      <c r="I47" s="20" t="s">
        <v>22</v>
      </c>
      <c r="J47" s="20" t="s">
        <v>26</v>
      </c>
      <c r="K47" s="20" t="s">
        <v>27</v>
      </c>
    </row>
    <row r="48" spans="1:15" s="11" customFormat="1" ht="15.75">
      <c r="C48" s="5">
        <v>0.1</v>
      </c>
      <c r="D48" s="5">
        <v>0.14000000000000001</v>
      </c>
      <c r="E48" s="20">
        <f>C48*D48</f>
        <v>1.4000000000000002E-2</v>
      </c>
      <c r="F48" s="20">
        <f>E48*(D48^2)/12</f>
        <v>2.2866666666666672E-5</v>
      </c>
      <c r="G48" s="20">
        <f>E48*(C48^2)/12</f>
        <v>1.166666666666667E-5</v>
      </c>
      <c r="H48" s="20">
        <f>C48*D48*D48/6</f>
        <v>3.2666666666666673E-4</v>
      </c>
      <c r="I48" s="20">
        <f>C48*C48*D48/6</f>
        <v>2.3333333333333341E-4</v>
      </c>
      <c r="J48" s="21">
        <f>SQRT(F48/E48)</f>
        <v>4.0414518843273801E-2</v>
      </c>
      <c r="K48" s="21">
        <f>SQRT(G48/E48)</f>
        <v>2.8867513459481291E-2</v>
      </c>
    </row>
    <row r="49" spans="1:18" s="11" customFormat="1" ht="15.75"/>
    <row r="50" spans="1:18" s="11" customFormat="1" ht="18.75">
      <c r="B50" s="35" t="s">
        <v>32</v>
      </c>
      <c r="C50" s="6">
        <v>0.68</v>
      </c>
      <c r="D50" s="23" t="s">
        <v>33</v>
      </c>
      <c r="E50" s="35"/>
      <c r="F50" s="6"/>
      <c r="G50" s="23"/>
      <c r="I50" s="4"/>
      <c r="J50" s="24"/>
      <c r="K50" s="24"/>
      <c r="L50" s="19"/>
      <c r="M50" s="19"/>
      <c r="N50" s="19"/>
      <c r="O50" s="19"/>
      <c r="P50" s="19"/>
    </row>
    <row r="51" spans="1:18" s="11" customFormat="1" ht="15.75">
      <c r="B51" s="22" t="s">
        <v>8</v>
      </c>
      <c r="C51" s="25">
        <f>E48*10000</f>
        <v>140.00000000000003</v>
      </c>
      <c r="D51" s="25" t="s">
        <v>9</v>
      </c>
      <c r="I51" s="4"/>
      <c r="L51" s="19"/>
      <c r="M51" s="19"/>
      <c r="N51" s="19"/>
      <c r="O51" s="19"/>
      <c r="P51" s="19"/>
    </row>
    <row r="52" spans="1:18" s="11" customFormat="1" ht="19.5">
      <c r="B52" s="7" t="s">
        <v>34</v>
      </c>
      <c r="C52" s="33">
        <v>1</v>
      </c>
      <c r="I52" s="4"/>
      <c r="L52" s="19"/>
      <c r="M52" s="41"/>
      <c r="N52" s="36"/>
      <c r="O52" s="41"/>
      <c r="P52" s="36"/>
      <c r="Q52" s="41"/>
      <c r="R52" s="41"/>
    </row>
    <row r="53" spans="1:18" s="11" customFormat="1" ht="18.75">
      <c r="E53" s="7" t="s">
        <v>11</v>
      </c>
    </row>
    <row r="54" spans="1:18" s="11" customFormat="1" ht="18.75">
      <c r="E54" s="7"/>
    </row>
    <row r="55" spans="1:18" s="11" customFormat="1" ht="18.75">
      <c r="E55" s="7" t="s">
        <v>11</v>
      </c>
      <c r="F55" s="6">
        <f>C50*100/(H48*1000000*C52)</f>
        <v>0.20816326530612239</v>
      </c>
      <c r="G55" s="10" t="s">
        <v>12</v>
      </c>
      <c r="H55" s="34" t="s">
        <v>25</v>
      </c>
      <c r="I55" s="30"/>
    </row>
    <row r="56" spans="1:18" s="11" customFormat="1" ht="15.75">
      <c r="A56" s="4"/>
    </row>
    <row r="57" spans="1:18" s="11" customFormat="1" ht="15.75">
      <c r="A57" s="4" t="s">
        <v>45</v>
      </c>
      <c r="B57" s="41"/>
      <c r="D57" s="41"/>
      <c r="E57" s="41"/>
      <c r="F57" s="41"/>
      <c r="G57" s="41"/>
      <c r="H57" s="8"/>
      <c r="I57" s="8"/>
      <c r="K57" s="17"/>
    </row>
    <row r="58" spans="1:18" s="11" customFormat="1" ht="18.75">
      <c r="A58" s="17"/>
      <c r="B58" s="41"/>
      <c r="C58" s="36"/>
      <c r="D58" s="41"/>
      <c r="E58" s="7" t="s">
        <v>11</v>
      </c>
      <c r="F58" s="41"/>
      <c r="G58" s="41"/>
      <c r="H58" s="27"/>
      <c r="I58" s="27"/>
      <c r="K58" s="17"/>
    </row>
    <row r="59" spans="1:18" s="11" customFormat="1" ht="15.75">
      <c r="A59" s="28"/>
      <c r="B59" s="41"/>
      <c r="C59" s="36"/>
      <c r="D59" s="44"/>
      <c r="E59" s="36"/>
      <c r="F59" s="43"/>
      <c r="G59" s="41"/>
      <c r="H59" s="17"/>
      <c r="I59" s="17"/>
      <c r="J59" s="17"/>
      <c r="K59" s="17"/>
    </row>
    <row r="60" spans="1:18" s="11" customFormat="1" ht="15.75">
      <c r="A60" s="17"/>
      <c r="B60" s="41"/>
      <c r="C60" s="36"/>
      <c r="D60" s="41"/>
      <c r="E60" s="36"/>
      <c r="F60" s="41"/>
      <c r="I60" s="17"/>
      <c r="K60" s="17"/>
    </row>
    <row r="61" spans="1:18" s="11" customFormat="1" ht="15.75">
      <c r="B61" s="41"/>
      <c r="C61" s="39" t="s">
        <v>37</v>
      </c>
      <c r="D61" s="41"/>
      <c r="E61" s="36"/>
      <c r="F61" s="41"/>
      <c r="G61" s="44"/>
    </row>
    <row r="62" spans="1:18" s="11" customFormat="1" ht="15.75">
      <c r="B62" s="41"/>
      <c r="C62" s="36"/>
      <c r="D62" s="41"/>
      <c r="E62" s="36"/>
      <c r="F62" s="41"/>
      <c r="G62" s="41"/>
    </row>
    <row r="63" spans="1:18" s="11" customFormat="1" ht="19.5">
      <c r="B63" s="26" t="s">
        <v>48</v>
      </c>
      <c r="C63" s="32">
        <v>1.25</v>
      </c>
      <c r="D63" s="45" t="s">
        <v>46</v>
      </c>
      <c r="E63" s="27"/>
      <c r="F63" s="17"/>
      <c r="H63" s="41"/>
      <c r="I63" s="36"/>
      <c r="J63" s="41"/>
    </row>
    <row r="64" spans="1:18" s="11" customFormat="1" ht="19.5">
      <c r="B64" s="26" t="s">
        <v>49</v>
      </c>
      <c r="C64" s="32">
        <v>1.1299999999999999</v>
      </c>
      <c r="D64" s="45" t="s">
        <v>47</v>
      </c>
      <c r="E64" s="27"/>
      <c r="F64" s="17"/>
      <c r="G64" s="18"/>
      <c r="I64" s="36"/>
      <c r="J64" s="41"/>
    </row>
    <row r="65" spans="1:18" s="11" customFormat="1" ht="18.75">
      <c r="B65" s="42" t="s">
        <v>44</v>
      </c>
      <c r="C65" s="32">
        <v>0.9</v>
      </c>
      <c r="E65" s="7" t="s">
        <v>11</v>
      </c>
      <c r="F65" s="6">
        <f>C50*100/(C65*H48*1000000*C52)</f>
        <v>0.23129251700680267</v>
      </c>
      <c r="G65" s="10" t="s">
        <v>12</v>
      </c>
      <c r="H65" s="34" t="s">
        <v>25</v>
      </c>
      <c r="I65" s="30"/>
      <c r="M65" s="41"/>
      <c r="N65" s="39"/>
      <c r="O65" s="41"/>
      <c r="P65" s="36"/>
      <c r="Q65" s="41"/>
      <c r="R65" s="41"/>
    </row>
    <row r="66" spans="1:18" s="11" customFormat="1" ht="15.75">
      <c r="B66" s="41"/>
      <c r="C66" s="36"/>
      <c r="D66" s="41"/>
      <c r="E66" s="36"/>
      <c r="F66" s="41"/>
      <c r="G66" s="41"/>
      <c r="H66" s="34"/>
      <c r="I66" s="30"/>
      <c r="M66" s="41"/>
      <c r="N66" s="39"/>
      <c r="O66" s="41"/>
      <c r="P66" s="36"/>
      <c r="Q66" s="41"/>
      <c r="R66" s="41"/>
    </row>
    <row r="67" spans="1:18" s="49" customFormat="1">
      <c r="A67" s="4" t="s">
        <v>43</v>
      </c>
      <c r="F67" s="50" t="s">
        <v>50</v>
      </c>
      <c r="G67" s="51">
        <v>7.4</v>
      </c>
      <c r="M67" s="52"/>
      <c r="N67" s="53"/>
    </row>
    <row r="68" spans="1:18" s="49" customFormat="1" ht="20.25">
      <c r="C68" s="37" t="s">
        <v>56</v>
      </c>
      <c r="D68" s="6">
        <v>0.13</v>
      </c>
      <c r="E68" s="54" t="s">
        <v>35</v>
      </c>
      <c r="F68" s="37" t="s">
        <v>53</v>
      </c>
      <c r="G68" s="34" t="s">
        <v>57</v>
      </c>
      <c r="M68" s="52"/>
      <c r="N68" s="53"/>
    </row>
    <row r="69" spans="1:18" s="49" customFormat="1" ht="19.5">
      <c r="F69" s="37" t="s">
        <v>53</v>
      </c>
      <c r="G69" s="47">
        <f>(((5*D68)*(G67^4))/(384*F44*10000*F48))*100</f>
        <v>2.2197606596209911</v>
      </c>
      <c r="H69" s="49" t="s">
        <v>36</v>
      </c>
      <c r="M69" s="52"/>
      <c r="N69" s="18"/>
    </row>
    <row r="70" spans="1:18" s="49" customFormat="1">
      <c r="A70" s="55"/>
      <c r="C70" s="49" t="s">
        <v>38</v>
      </c>
      <c r="M70" s="26"/>
      <c r="N70" s="56"/>
    </row>
    <row r="71" spans="1:18" s="49" customFormat="1">
      <c r="M71" s="52"/>
      <c r="N71" s="53"/>
    </row>
    <row r="72" spans="1:18" s="49" customFormat="1">
      <c r="D72" s="37" t="s">
        <v>39</v>
      </c>
      <c r="E72" s="51">
        <v>1</v>
      </c>
      <c r="F72" s="54" t="s">
        <v>55</v>
      </c>
      <c r="M72" s="52"/>
      <c r="N72" s="53"/>
    </row>
    <row r="73" spans="1:18" s="49" customFormat="1">
      <c r="D73" s="49" t="s">
        <v>54</v>
      </c>
      <c r="F73" s="54">
        <f>15.4+3.8*E72</f>
        <v>19.2</v>
      </c>
      <c r="H73" s="37"/>
      <c r="I73" s="54"/>
      <c r="M73" s="52"/>
      <c r="N73" s="18"/>
    </row>
    <row r="74" spans="1:18" s="49" customFormat="1">
      <c r="M74" s="52"/>
      <c r="N74" s="53"/>
    </row>
    <row r="75" spans="1:18" s="49" customFormat="1">
      <c r="A75" s="37" t="s">
        <v>41</v>
      </c>
      <c r="B75" s="57">
        <f>((G69)/E72)*(1+F73*(D48/G67)^2)</f>
        <v>2.2350152310495628</v>
      </c>
      <c r="C75" s="55" t="s">
        <v>12</v>
      </c>
      <c r="D75" s="50" t="s">
        <v>58</v>
      </c>
      <c r="E75" s="49" t="s">
        <v>42</v>
      </c>
      <c r="F75" s="51">
        <f>(G67*100)/300</f>
        <v>2.4666666666666668</v>
      </c>
      <c r="G75" s="49" t="s">
        <v>36</v>
      </c>
      <c r="H75" s="49" t="s">
        <v>52</v>
      </c>
      <c r="M75" s="52"/>
      <c r="N75" s="53"/>
    </row>
    <row r="78" spans="1:18" ht="18">
      <c r="B78" s="2" t="s">
        <v>77</v>
      </c>
      <c r="C78" s="3"/>
      <c r="D78" s="3"/>
      <c r="E78" s="3"/>
      <c r="M78" s="1"/>
      <c r="O78" s="1"/>
    </row>
    <row r="79" spans="1:18" s="11" customFormat="1" ht="15.75">
      <c r="D79" s="4" t="s">
        <v>0</v>
      </c>
      <c r="F79" s="12"/>
      <c r="M79" s="10"/>
      <c r="O79" s="10"/>
    </row>
    <row r="80" spans="1:18" s="11" customFormat="1" ht="15.75">
      <c r="A80" s="4" t="s">
        <v>31</v>
      </c>
      <c r="M80" s="10"/>
      <c r="O80" s="10"/>
    </row>
    <row r="81" spans="1:18" s="11" customFormat="1" ht="18">
      <c r="B81" s="4" t="s">
        <v>74</v>
      </c>
      <c r="E81" s="13" t="s">
        <v>1</v>
      </c>
      <c r="F81" s="14">
        <v>1000</v>
      </c>
      <c r="G81" s="15" t="s">
        <v>17</v>
      </c>
      <c r="H81" s="16"/>
      <c r="I81"/>
      <c r="J81"/>
      <c r="M81" s="10"/>
      <c r="O81" s="10"/>
    </row>
    <row r="82" spans="1:18" s="11" customFormat="1" ht="15.75">
      <c r="H82" s="17"/>
      <c r="I82" s="18"/>
      <c r="M82" s="10"/>
      <c r="O82" s="10"/>
    </row>
    <row r="83" spans="1:18" s="11" customFormat="1" ht="15.75">
      <c r="C83" s="4" t="s">
        <v>3</v>
      </c>
      <c r="D83" s="19"/>
      <c r="E83" s="19"/>
      <c r="F83" s="19"/>
      <c r="G83" s="19"/>
      <c r="H83" s="19"/>
      <c r="I83" s="19"/>
      <c r="O83" s="10"/>
    </row>
    <row r="84" spans="1:18" s="11" customFormat="1" ht="20.25">
      <c r="A84" s="4" t="s">
        <v>2</v>
      </c>
      <c r="C84" s="20" t="s">
        <v>4</v>
      </c>
      <c r="D84" s="20" t="s">
        <v>5</v>
      </c>
      <c r="E84" s="20" t="s">
        <v>18</v>
      </c>
      <c r="F84" s="20" t="s">
        <v>19</v>
      </c>
      <c r="G84" s="20" t="s">
        <v>20</v>
      </c>
      <c r="H84" s="20" t="s">
        <v>21</v>
      </c>
      <c r="I84" s="20" t="s">
        <v>22</v>
      </c>
      <c r="J84" s="20" t="s">
        <v>26</v>
      </c>
      <c r="K84" s="20" t="s">
        <v>27</v>
      </c>
    </row>
    <row r="85" spans="1:18" s="11" customFormat="1" ht="15.75">
      <c r="C85" s="5">
        <v>0.1</v>
      </c>
      <c r="D85" s="5">
        <v>0.12</v>
      </c>
      <c r="E85" s="20">
        <f>C85*D85</f>
        <v>1.2E-2</v>
      </c>
      <c r="F85" s="20">
        <f>E85*(D85^2)/12</f>
        <v>1.4399999999999999E-5</v>
      </c>
      <c r="G85" s="20">
        <f>E85*(C85^2)/12</f>
        <v>1.0000000000000003E-5</v>
      </c>
      <c r="H85" s="20">
        <f>C85*D85*D85/6</f>
        <v>2.3999999999999998E-4</v>
      </c>
      <c r="I85" s="20">
        <f>C85*C85*D85/6</f>
        <v>2.0000000000000001E-4</v>
      </c>
      <c r="J85" s="21">
        <f>SQRT(F85/E85)</f>
        <v>3.4641016151377546E-2</v>
      </c>
      <c r="K85" s="21">
        <f>SQRT(G85/E85)</f>
        <v>2.8867513459481291E-2</v>
      </c>
    </row>
    <row r="86" spans="1:18" s="11" customFormat="1" ht="15.75"/>
    <row r="87" spans="1:18" s="11" customFormat="1" ht="18.75">
      <c r="B87" s="35" t="s">
        <v>32</v>
      </c>
      <c r="C87" s="6">
        <v>0.37</v>
      </c>
      <c r="D87" s="23" t="s">
        <v>33</v>
      </c>
      <c r="E87" s="35"/>
      <c r="F87" s="6"/>
      <c r="G87" s="23"/>
      <c r="I87" s="4"/>
      <c r="J87" s="24"/>
      <c r="K87" s="24"/>
      <c r="L87" s="19"/>
      <c r="M87" s="19"/>
      <c r="N87" s="19"/>
      <c r="O87" s="19"/>
      <c r="P87" s="19"/>
    </row>
    <row r="88" spans="1:18" s="11" customFormat="1" ht="15.75">
      <c r="B88" s="22" t="s">
        <v>8</v>
      </c>
      <c r="C88" s="25">
        <f>E85*10000</f>
        <v>120</v>
      </c>
      <c r="D88" s="25" t="s">
        <v>9</v>
      </c>
      <c r="I88" s="4"/>
      <c r="L88" s="19"/>
      <c r="M88" s="19"/>
      <c r="N88" s="19"/>
      <c r="O88" s="19"/>
      <c r="P88" s="19"/>
    </row>
    <row r="89" spans="1:18" s="11" customFormat="1" ht="19.5">
      <c r="B89" s="7" t="s">
        <v>34</v>
      </c>
      <c r="C89" s="33">
        <v>1</v>
      </c>
      <c r="I89" s="4"/>
      <c r="L89" s="19"/>
      <c r="M89" s="41"/>
      <c r="N89" s="36"/>
      <c r="O89" s="41"/>
      <c r="P89" s="36"/>
      <c r="Q89" s="41"/>
      <c r="R89" s="41"/>
    </row>
    <row r="90" spans="1:18" s="11" customFormat="1" ht="18.75">
      <c r="E90" s="7" t="s">
        <v>11</v>
      </c>
    </row>
    <row r="91" spans="1:18" s="11" customFormat="1" ht="18.75">
      <c r="E91" s="7"/>
    </row>
    <row r="92" spans="1:18" s="11" customFormat="1" ht="18.75">
      <c r="E92" s="7" t="s">
        <v>11</v>
      </c>
      <c r="F92" s="6">
        <f>C87*100/(H85*1000000*C89)</f>
        <v>0.15416666666666667</v>
      </c>
      <c r="G92" s="10" t="s">
        <v>12</v>
      </c>
      <c r="H92" s="34" t="s">
        <v>25</v>
      </c>
      <c r="I92" s="30"/>
    </row>
    <row r="93" spans="1:18" s="11" customFormat="1" ht="15.75">
      <c r="A93" s="4"/>
    </row>
    <row r="94" spans="1:18" s="11" customFormat="1" ht="15.75">
      <c r="A94" s="4" t="s">
        <v>45</v>
      </c>
      <c r="B94" s="41"/>
      <c r="D94" s="41"/>
      <c r="E94" s="41"/>
      <c r="F94" s="41"/>
      <c r="G94" s="41"/>
      <c r="H94" s="8"/>
      <c r="I94" s="8"/>
      <c r="K94" s="17"/>
    </row>
    <row r="95" spans="1:18" s="11" customFormat="1" ht="18.75">
      <c r="A95" s="17"/>
      <c r="B95" s="41"/>
      <c r="C95" s="36"/>
      <c r="D95" s="41"/>
      <c r="E95" s="7" t="s">
        <v>11</v>
      </c>
      <c r="F95" s="41"/>
      <c r="G95" s="41"/>
      <c r="H95" s="27"/>
      <c r="I95" s="27"/>
      <c r="K95" s="17"/>
    </row>
    <row r="96" spans="1:18" s="11" customFormat="1" ht="15.75">
      <c r="A96" s="28"/>
      <c r="B96" s="41"/>
      <c r="C96" s="36"/>
      <c r="D96" s="44"/>
      <c r="E96" s="36"/>
      <c r="F96" s="43"/>
      <c r="G96" s="41"/>
      <c r="H96" s="17"/>
      <c r="I96" s="17"/>
      <c r="J96" s="17"/>
      <c r="K96" s="17"/>
    </row>
    <row r="97" spans="1:18" s="11" customFormat="1" ht="15.75">
      <c r="A97" s="17"/>
      <c r="B97" s="41"/>
      <c r="C97" s="36"/>
      <c r="D97" s="41"/>
      <c r="E97" s="36"/>
      <c r="F97" s="41"/>
      <c r="I97" s="17"/>
      <c r="K97" s="17"/>
    </row>
    <row r="98" spans="1:18" s="11" customFormat="1" ht="15.75">
      <c r="B98" s="41"/>
      <c r="C98" s="39" t="s">
        <v>37</v>
      </c>
      <c r="D98" s="41"/>
      <c r="E98" s="36"/>
      <c r="F98" s="41"/>
      <c r="G98" s="44"/>
    </row>
    <row r="99" spans="1:18" s="11" customFormat="1" ht="15.75">
      <c r="B99" s="41"/>
      <c r="C99" s="36"/>
      <c r="D99" s="41"/>
      <c r="E99" s="36"/>
      <c r="F99" s="41"/>
      <c r="G99" s="41"/>
    </row>
    <row r="100" spans="1:18" s="11" customFormat="1" ht="19.5">
      <c r="B100" s="26" t="s">
        <v>48</v>
      </c>
      <c r="C100" s="32">
        <v>1.25</v>
      </c>
      <c r="D100" s="45" t="s">
        <v>46</v>
      </c>
      <c r="E100" s="27"/>
      <c r="F100" s="17"/>
      <c r="H100" s="41"/>
      <c r="I100" s="36"/>
      <c r="J100" s="41"/>
    </row>
    <row r="101" spans="1:18" s="11" customFormat="1" ht="19.5">
      <c r="B101" s="26" t="s">
        <v>49</v>
      </c>
      <c r="C101" s="32">
        <v>1.1299999999999999</v>
      </c>
      <c r="D101" s="45" t="s">
        <v>47</v>
      </c>
      <c r="E101" s="27"/>
      <c r="F101" s="17"/>
      <c r="G101" s="18"/>
      <c r="I101" s="36"/>
      <c r="J101" s="41"/>
    </row>
    <row r="102" spans="1:18" s="11" customFormat="1" ht="18.75">
      <c r="B102" s="42" t="s">
        <v>44</v>
      </c>
      <c r="C102" s="32">
        <v>0.9</v>
      </c>
      <c r="E102" s="7" t="s">
        <v>11</v>
      </c>
      <c r="F102" s="6">
        <f>C87*100/(C102*H85*1000000*C89)</f>
        <v>0.17129629629629631</v>
      </c>
      <c r="G102" s="10" t="s">
        <v>12</v>
      </c>
      <c r="H102" s="34" t="s">
        <v>25</v>
      </c>
      <c r="I102" s="30"/>
      <c r="M102" s="41"/>
      <c r="N102" s="39"/>
      <c r="O102" s="41"/>
      <c r="P102" s="36"/>
      <c r="Q102" s="41"/>
      <c r="R102" s="41"/>
    </row>
    <row r="103" spans="1:18" s="11" customFormat="1" ht="15.75">
      <c r="B103" s="41"/>
      <c r="C103" s="36"/>
      <c r="D103" s="41"/>
      <c r="E103" s="36"/>
      <c r="F103" s="41"/>
      <c r="G103" s="41"/>
      <c r="H103" s="34"/>
      <c r="I103" s="30"/>
      <c r="M103" s="41"/>
      <c r="N103" s="39"/>
      <c r="O103" s="41"/>
      <c r="P103" s="36"/>
      <c r="Q103" s="41"/>
      <c r="R103" s="41"/>
    </row>
    <row r="104" spans="1:18" s="49" customFormat="1">
      <c r="A104" s="4" t="s">
        <v>43</v>
      </c>
      <c r="F104" s="50" t="s">
        <v>50</v>
      </c>
      <c r="G104" s="51">
        <v>3.7</v>
      </c>
      <c r="M104" s="52"/>
      <c r="N104" s="53"/>
    </row>
    <row r="105" spans="1:18" s="49" customFormat="1" ht="20.25">
      <c r="C105" s="37" t="s">
        <v>56</v>
      </c>
      <c r="D105" s="6">
        <v>0.25</v>
      </c>
      <c r="E105" s="54" t="s">
        <v>35</v>
      </c>
      <c r="F105" s="37" t="s">
        <v>53</v>
      </c>
      <c r="G105" s="34" t="s">
        <v>57</v>
      </c>
      <c r="M105" s="52"/>
      <c r="N105" s="53"/>
    </row>
    <row r="106" spans="1:18" s="49" customFormat="1" ht="19.5">
      <c r="F106" s="37" t="s">
        <v>53</v>
      </c>
      <c r="G106" s="47">
        <f>(((5*D105)*(G104^4))/(384*F81*10000*F85))*100</f>
        <v>0.42366559063946768</v>
      </c>
      <c r="H106" s="49" t="s">
        <v>36</v>
      </c>
      <c r="M106" s="52"/>
      <c r="N106" s="18"/>
    </row>
    <row r="107" spans="1:18" s="49" customFormat="1">
      <c r="A107" s="55"/>
      <c r="C107" s="49" t="s">
        <v>38</v>
      </c>
      <c r="M107" s="26"/>
      <c r="N107" s="56"/>
    </row>
    <row r="108" spans="1:18" s="49" customFormat="1">
      <c r="M108" s="52"/>
      <c r="N108" s="53"/>
    </row>
    <row r="109" spans="1:18" s="49" customFormat="1">
      <c r="D109" s="37" t="s">
        <v>39</v>
      </c>
      <c r="E109" s="51">
        <v>1</v>
      </c>
      <c r="F109" s="54" t="s">
        <v>55</v>
      </c>
      <c r="M109" s="52"/>
      <c r="N109" s="53"/>
    </row>
    <row r="110" spans="1:18" s="49" customFormat="1">
      <c r="D110" s="49" t="s">
        <v>54</v>
      </c>
      <c r="F110" s="54">
        <f>15.4+3.8*E109</f>
        <v>19.2</v>
      </c>
      <c r="H110" s="37"/>
      <c r="I110" s="54"/>
      <c r="M110" s="52"/>
      <c r="N110" s="18"/>
    </row>
    <row r="111" spans="1:18" s="49" customFormat="1">
      <c r="M111" s="52"/>
      <c r="N111" s="53"/>
    </row>
    <row r="112" spans="1:18" s="49" customFormat="1">
      <c r="A112" s="37" t="s">
        <v>41</v>
      </c>
      <c r="B112" s="57">
        <f>((G106)/E109)*(1+F110*(D85/G104)^2)</f>
        <v>0.43222184063946767</v>
      </c>
      <c r="C112" s="55" t="s">
        <v>12</v>
      </c>
      <c r="D112" s="50" t="s">
        <v>51</v>
      </c>
      <c r="E112" s="49" t="s">
        <v>42</v>
      </c>
      <c r="F112" s="51">
        <f>(G104*100)/200</f>
        <v>1.85</v>
      </c>
      <c r="G112" s="49" t="s">
        <v>36</v>
      </c>
      <c r="H112" s="49" t="s">
        <v>52</v>
      </c>
      <c r="M112" s="52"/>
      <c r="N112" s="53"/>
    </row>
    <row r="113" spans="1:15" s="49" customFormat="1">
      <c r="A113" s="37"/>
      <c r="B113" s="57"/>
      <c r="C113" s="55"/>
      <c r="D113" s="50"/>
      <c r="F113" s="51"/>
      <c r="M113" s="52"/>
      <c r="N113" s="53"/>
    </row>
    <row r="114" spans="1:15" s="49" customFormat="1">
      <c r="A114" s="37"/>
      <c r="B114" s="57"/>
      <c r="C114" s="55"/>
      <c r="D114" s="50"/>
      <c r="F114" s="51"/>
      <c r="M114" s="52"/>
      <c r="N114" s="53"/>
    </row>
    <row r="115" spans="1:15" s="49" customFormat="1">
      <c r="A115" s="37"/>
      <c r="B115" s="57"/>
      <c r="C115" s="55"/>
      <c r="D115" s="50"/>
      <c r="F115" s="51"/>
      <c r="M115" s="52"/>
      <c r="N115" s="53"/>
    </row>
    <row r="116" spans="1:15" s="49" customFormat="1">
      <c r="A116" s="37"/>
      <c r="B116" s="57"/>
      <c r="C116" s="55"/>
      <c r="D116" s="50"/>
      <c r="F116" s="51"/>
      <c r="M116" s="52"/>
      <c r="N116" s="53"/>
    </row>
    <row r="117" spans="1:15" s="49" customFormat="1">
      <c r="A117" s="37"/>
      <c r="B117" s="57"/>
      <c r="C117" s="55"/>
      <c r="D117" s="50"/>
      <c r="F117" s="51"/>
      <c r="M117" s="52"/>
      <c r="N117" s="53"/>
    </row>
    <row r="120" spans="1:15" ht="18">
      <c r="B120" s="2" t="s">
        <v>79</v>
      </c>
      <c r="C120" s="3"/>
      <c r="D120" s="3"/>
      <c r="E120" s="3"/>
      <c r="M120" s="1"/>
      <c r="O120" s="1"/>
    </row>
    <row r="121" spans="1:15" s="11" customFormat="1" ht="15.75">
      <c r="D121" s="4" t="s">
        <v>0</v>
      </c>
      <c r="F121" s="12"/>
      <c r="M121" s="10"/>
      <c r="O121" s="10"/>
    </row>
    <row r="122" spans="1:15" s="11" customFormat="1" ht="15.75">
      <c r="A122" s="4" t="s">
        <v>59</v>
      </c>
      <c r="M122" s="10"/>
      <c r="O122" s="10"/>
    </row>
    <row r="123" spans="1:15" s="11" customFormat="1" ht="18">
      <c r="B123" s="4" t="s">
        <v>74</v>
      </c>
      <c r="E123" s="13" t="s">
        <v>1</v>
      </c>
      <c r="F123" s="14">
        <v>1000</v>
      </c>
      <c r="G123" s="15" t="s">
        <v>17</v>
      </c>
      <c r="H123" s="16"/>
      <c r="I123"/>
      <c r="J123"/>
      <c r="M123" s="10"/>
      <c r="O123" s="10"/>
    </row>
    <row r="124" spans="1:15" s="11" customFormat="1" ht="15.75">
      <c r="H124" s="17"/>
      <c r="I124" s="18"/>
      <c r="M124" s="10"/>
      <c r="O124" s="10"/>
    </row>
    <row r="125" spans="1:15" s="11" customFormat="1" ht="15.75">
      <c r="C125" s="4" t="s">
        <v>3</v>
      </c>
      <c r="D125" s="19"/>
      <c r="E125" s="19"/>
      <c r="F125" s="19"/>
      <c r="G125" s="19"/>
      <c r="H125" s="19"/>
      <c r="I125" s="19"/>
      <c r="O125" s="10"/>
    </row>
    <row r="126" spans="1:15" s="11" customFormat="1" ht="20.25">
      <c r="A126" s="4" t="s">
        <v>2</v>
      </c>
      <c r="C126" s="20" t="s">
        <v>4</v>
      </c>
      <c r="D126" s="20" t="s">
        <v>5</v>
      </c>
      <c r="E126" s="20" t="s">
        <v>18</v>
      </c>
      <c r="F126" s="20" t="s">
        <v>19</v>
      </c>
      <c r="G126" s="20" t="s">
        <v>20</v>
      </c>
      <c r="H126" s="20" t="s">
        <v>21</v>
      </c>
      <c r="I126" s="20" t="s">
        <v>22</v>
      </c>
      <c r="J126" s="20" t="s">
        <v>26</v>
      </c>
      <c r="K126" s="20" t="s">
        <v>27</v>
      </c>
    </row>
    <row r="127" spans="1:15" s="11" customFormat="1" ht="15.75">
      <c r="C127" s="5">
        <v>0.1</v>
      </c>
      <c r="D127" s="5">
        <v>0.12</v>
      </c>
      <c r="E127" s="20">
        <f>C127*D127</f>
        <v>1.2E-2</v>
      </c>
      <c r="F127" s="20">
        <f>E127*(D127^2)/12</f>
        <v>1.4399999999999999E-5</v>
      </c>
      <c r="G127" s="20">
        <f>E127*(C127^2)/12</f>
        <v>1.0000000000000003E-5</v>
      </c>
      <c r="H127" s="20">
        <f>C127*D127*D127/6</f>
        <v>2.3999999999999998E-4</v>
      </c>
      <c r="I127" s="20">
        <f>C127*C127*D127/6</f>
        <v>2.0000000000000001E-4</v>
      </c>
      <c r="J127" s="21">
        <f>SQRT(F127/E127)</f>
        <v>3.4641016151377546E-2</v>
      </c>
      <c r="K127" s="21">
        <f>SQRT(G127/E127)</f>
        <v>2.8867513459481291E-2</v>
      </c>
    </row>
    <row r="128" spans="1:15" s="11" customFormat="1" ht="15.75"/>
    <row r="129" spans="1:20" s="11" customFormat="1" ht="19.5">
      <c r="B129" s="35" t="s">
        <v>32</v>
      </c>
      <c r="C129" s="6">
        <v>0.23</v>
      </c>
      <c r="D129" s="23" t="s">
        <v>33</v>
      </c>
      <c r="E129" s="35"/>
      <c r="F129" s="26" t="s">
        <v>24</v>
      </c>
      <c r="G129" s="29">
        <v>2.79</v>
      </c>
      <c r="H129" s="17" t="s">
        <v>13</v>
      </c>
      <c r="I129" s="8" t="s">
        <v>14</v>
      </c>
      <c r="J129" s="8" t="s">
        <v>15</v>
      </c>
      <c r="K129" s="24"/>
      <c r="L129" s="19"/>
      <c r="M129" s="19"/>
      <c r="N129" s="19"/>
      <c r="O129" s="19"/>
      <c r="P129" s="19"/>
    </row>
    <row r="130" spans="1:20" s="11" customFormat="1" ht="18.75">
      <c r="B130" s="35" t="s">
        <v>6</v>
      </c>
      <c r="C130" s="6">
        <v>0.68</v>
      </c>
      <c r="D130" s="23" t="s">
        <v>7</v>
      </c>
      <c r="H130" s="17"/>
      <c r="I130" s="27">
        <v>0.8</v>
      </c>
      <c r="J130" s="27">
        <v>3000</v>
      </c>
      <c r="L130" s="19"/>
      <c r="M130" s="19"/>
      <c r="N130" s="19"/>
      <c r="O130" s="19"/>
      <c r="P130" s="19"/>
    </row>
    <row r="131" spans="1:20" s="11" customFormat="1" ht="15.75">
      <c r="B131" s="22" t="s">
        <v>8</v>
      </c>
      <c r="C131" s="25">
        <f>E127*10000</f>
        <v>120</v>
      </c>
      <c r="D131" s="25" t="s">
        <v>9</v>
      </c>
      <c r="I131" s="4"/>
      <c r="L131" s="19"/>
      <c r="M131" s="41"/>
      <c r="N131" s="36"/>
      <c r="O131" s="41"/>
      <c r="P131" s="36"/>
      <c r="Q131" s="41"/>
      <c r="R131" s="41"/>
    </row>
    <row r="132" spans="1:20" s="11" customFormat="1" ht="19.5">
      <c r="B132" s="7" t="s">
        <v>10</v>
      </c>
      <c r="C132" s="33">
        <v>0.8</v>
      </c>
      <c r="E132" s="7" t="s">
        <v>11</v>
      </c>
    </row>
    <row r="133" spans="1:20" s="11" customFormat="1" ht="19.5">
      <c r="B133" s="7" t="s">
        <v>34</v>
      </c>
      <c r="C133" s="33">
        <v>1</v>
      </c>
      <c r="E133" s="7"/>
    </row>
    <row r="134" spans="1:20" s="11" customFormat="1" ht="18.75">
      <c r="B134" s="7"/>
      <c r="C134" s="33"/>
      <c r="D134" s="33" t="s">
        <v>63</v>
      </c>
    </row>
    <row r="135" spans="1:20" s="11" customFormat="1" ht="20.25">
      <c r="B135" s="7"/>
      <c r="E135" s="48" t="s">
        <v>60</v>
      </c>
      <c r="F135" s="11" t="s">
        <v>61</v>
      </c>
      <c r="G135" s="58">
        <f>1-(C130/(G137*C131*1.4))</f>
        <v>0.99124803571428566</v>
      </c>
      <c r="P135" s="17"/>
      <c r="Q135" s="17"/>
    </row>
    <row r="136" spans="1:20" s="11" customFormat="1" ht="20.25">
      <c r="B136" s="7"/>
      <c r="C136" s="33"/>
      <c r="E136" s="28" t="s">
        <v>28</v>
      </c>
      <c r="F136" s="31">
        <f>G129/J127</f>
        <v>80.540362551952796</v>
      </c>
      <c r="G136" s="27" t="s">
        <v>12</v>
      </c>
      <c r="H136" s="28" t="s">
        <v>23</v>
      </c>
      <c r="I136" s="32">
        <v>150</v>
      </c>
      <c r="M136" s="17"/>
      <c r="N136" s="17"/>
      <c r="O136" s="17"/>
      <c r="P136" s="17"/>
      <c r="Q136" s="17"/>
    </row>
    <row r="137" spans="1:20" s="11" customFormat="1" ht="21">
      <c r="B137" s="7"/>
      <c r="C137" s="33"/>
      <c r="E137" s="7"/>
      <c r="F137" s="9" t="s">
        <v>16</v>
      </c>
      <c r="G137" s="29">
        <f>J130/(F136)^2</f>
        <v>0.46248121170077466</v>
      </c>
      <c r="S137" s="17"/>
      <c r="T137" s="17"/>
    </row>
    <row r="138" spans="1:20" s="11" customFormat="1" ht="15.75">
      <c r="D138" s="59" t="s">
        <v>62</v>
      </c>
      <c r="E138" s="46">
        <f>C129/G135</f>
        <v>0.23203072461501908</v>
      </c>
      <c r="N138" s="28"/>
      <c r="S138" s="17"/>
      <c r="T138" s="17"/>
    </row>
    <row r="139" spans="1:20" s="11" customFormat="1" ht="18.75">
      <c r="E139" s="7" t="s">
        <v>11</v>
      </c>
      <c r="F139" s="6">
        <f>C130/(C131*C132)+((C129*100)/(H127*1000000*C133))</f>
        <v>0.10291666666666667</v>
      </c>
      <c r="G139" s="10" t="s">
        <v>12</v>
      </c>
      <c r="H139" s="34" t="s">
        <v>25</v>
      </c>
      <c r="I139" s="30"/>
      <c r="P139" s="17"/>
      <c r="Q139" s="17"/>
      <c r="R139" s="17"/>
      <c r="S139" s="17"/>
      <c r="T139" s="17"/>
    </row>
    <row r="140" spans="1:20" s="11" customFormat="1" ht="15.75">
      <c r="A140" s="4"/>
    </row>
    <row r="141" spans="1:20" s="49" customFormat="1">
      <c r="A141" s="4" t="s">
        <v>43</v>
      </c>
      <c r="F141" s="50" t="s">
        <v>50</v>
      </c>
      <c r="G141" s="51">
        <v>2.79</v>
      </c>
      <c r="M141" s="52"/>
      <c r="N141" s="53"/>
    </row>
    <row r="142" spans="1:20" s="49" customFormat="1" ht="20.25">
      <c r="C142" s="37" t="s">
        <v>56</v>
      </c>
      <c r="D142" s="6">
        <v>0.24</v>
      </c>
      <c r="E142" s="54" t="s">
        <v>35</v>
      </c>
      <c r="F142" s="37" t="s">
        <v>53</v>
      </c>
      <c r="G142" s="34" t="s">
        <v>57</v>
      </c>
      <c r="M142" s="52"/>
      <c r="N142" s="53"/>
    </row>
    <row r="143" spans="1:20" s="49" customFormat="1" ht="19.5">
      <c r="F143" s="37" t="s">
        <v>53</v>
      </c>
      <c r="G143" s="47">
        <f>(((5*D142)*(G141^4))/(384*F123*10000*F127))*100</f>
        <v>0.13149351738281251</v>
      </c>
      <c r="H143" s="49" t="s">
        <v>36</v>
      </c>
      <c r="M143" s="52"/>
      <c r="N143" s="18"/>
    </row>
    <row r="144" spans="1:20" s="49" customFormat="1">
      <c r="A144" s="55"/>
      <c r="C144" s="49" t="s">
        <v>38</v>
      </c>
      <c r="M144" s="26"/>
      <c r="N144" s="56"/>
    </row>
    <row r="145" spans="1:14" s="49" customFormat="1">
      <c r="M145" s="52"/>
      <c r="N145" s="53"/>
    </row>
    <row r="146" spans="1:14" s="49" customFormat="1">
      <c r="D146" s="37" t="s">
        <v>39</v>
      </c>
      <c r="E146" s="51">
        <v>1</v>
      </c>
      <c r="F146" s="54" t="s">
        <v>55</v>
      </c>
      <c r="M146" s="52"/>
      <c r="N146" s="53"/>
    </row>
    <row r="147" spans="1:14" s="49" customFormat="1">
      <c r="D147" s="49" t="s">
        <v>54</v>
      </c>
      <c r="F147" s="54">
        <f>15.4+3.8*E146</f>
        <v>19.2</v>
      </c>
      <c r="H147" s="37"/>
      <c r="I147" s="54"/>
      <c r="M147" s="52"/>
      <c r="N147" s="18"/>
    </row>
    <row r="148" spans="1:14" s="49" customFormat="1">
      <c r="M148" s="52"/>
      <c r="N148" s="53"/>
    </row>
    <row r="149" spans="1:14" s="49" customFormat="1">
      <c r="A149" s="37" t="s">
        <v>41</v>
      </c>
      <c r="B149" s="57">
        <f>((G143)/E146)*(1+F147*(D127/G141)^2)</f>
        <v>0.1361639773828125</v>
      </c>
      <c r="C149" s="55" t="s">
        <v>12</v>
      </c>
      <c r="D149" s="50" t="s">
        <v>51</v>
      </c>
      <c r="E149" s="49" t="s">
        <v>42</v>
      </c>
      <c r="F149" s="51">
        <f>(G141*100)/200</f>
        <v>1.395</v>
      </c>
      <c r="G149" s="49" t="s">
        <v>36</v>
      </c>
      <c r="H149" s="49" t="s">
        <v>52</v>
      </c>
      <c r="M149" s="52"/>
      <c r="N149" s="53"/>
    </row>
    <row r="151" spans="1:14" ht="15.75">
      <c r="A151" s="4" t="s">
        <v>64</v>
      </c>
      <c r="B151" s="1"/>
      <c r="C151" s="1"/>
      <c r="D151" s="1"/>
      <c r="E151" s="1"/>
      <c r="F151" s="1"/>
      <c r="G151" s="1"/>
      <c r="H151" s="1"/>
    </row>
    <row r="152" spans="1:14" ht="15.75">
      <c r="A152" s="4"/>
      <c r="B152" s="1"/>
      <c r="C152" s="1"/>
      <c r="D152" s="1"/>
      <c r="E152" s="1"/>
      <c r="F152" s="1"/>
      <c r="G152" s="1"/>
      <c r="H152" s="1"/>
    </row>
    <row r="153" spans="1:14" ht="19.5">
      <c r="A153" s="4"/>
      <c r="B153" s="37" t="s">
        <v>73</v>
      </c>
      <c r="C153" s="19">
        <v>1.4</v>
      </c>
      <c r="D153" s="34" t="s">
        <v>72</v>
      </c>
      <c r="E153" s="1"/>
      <c r="F153" s="1"/>
      <c r="G153" s="1"/>
      <c r="H153" s="1"/>
    </row>
    <row r="156" spans="1:14" ht="18.75">
      <c r="F156" s="1" t="s">
        <v>67</v>
      </c>
      <c r="G156" s="38" t="s">
        <v>68</v>
      </c>
      <c r="I156" s="60" t="s">
        <v>69</v>
      </c>
      <c r="J156" s="38">
        <v>0.9</v>
      </c>
    </row>
    <row r="157" spans="1:14">
      <c r="I157" s="40" t="s">
        <v>70</v>
      </c>
      <c r="J157" s="38">
        <v>1</v>
      </c>
    </row>
    <row r="159" spans="1:14" s="11" customFormat="1" ht="15.75">
      <c r="A159" s="49"/>
      <c r="B159" s="61">
        <f>C130/(G137*C132*C131*C153)</f>
        <v>1.0939955357142858E-2</v>
      </c>
      <c r="C159" s="55" t="s">
        <v>65</v>
      </c>
      <c r="D159" s="62">
        <f>((E138*100)/(J156*C133*C153*H127*1000000))^J157</f>
        <v>7.6729736975866103E-2</v>
      </c>
      <c r="E159" s="55" t="s">
        <v>66</v>
      </c>
      <c r="F159" s="63">
        <f>D159+B159</f>
        <v>8.7669692333008961E-2</v>
      </c>
      <c r="G159" s="63" t="s">
        <v>71</v>
      </c>
      <c r="H159" s="49" t="s">
        <v>52</v>
      </c>
      <c r="I159" s="49"/>
      <c r="J159" s="49"/>
    </row>
    <row r="161" spans="1:18" ht="18">
      <c r="B161" s="2" t="s">
        <v>80</v>
      </c>
      <c r="C161" s="3"/>
      <c r="D161" s="3"/>
      <c r="E161" s="3"/>
      <c r="M161" s="1"/>
      <c r="O161" s="1"/>
    </row>
    <row r="162" spans="1:18" s="11" customFormat="1" ht="15.75">
      <c r="D162" s="4" t="s">
        <v>0</v>
      </c>
      <c r="F162" s="12"/>
      <c r="M162" s="10"/>
      <c r="O162" s="10"/>
    </row>
    <row r="163" spans="1:18" s="11" customFormat="1" ht="15.75">
      <c r="A163" s="4" t="s">
        <v>31</v>
      </c>
      <c r="M163" s="10"/>
      <c r="O163" s="10"/>
    </row>
    <row r="164" spans="1:18" s="11" customFormat="1" ht="18">
      <c r="B164" s="4" t="s">
        <v>81</v>
      </c>
      <c r="E164" s="13" t="s">
        <v>1</v>
      </c>
      <c r="F164" s="14">
        <v>1000</v>
      </c>
      <c r="G164" s="15" t="s">
        <v>17</v>
      </c>
      <c r="H164" s="16"/>
      <c r="I164"/>
      <c r="J164"/>
      <c r="M164" s="10"/>
      <c r="O164" s="10"/>
    </row>
    <row r="165" spans="1:18" s="11" customFormat="1" ht="15.75">
      <c r="H165" s="17"/>
      <c r="I165" s="18"/>
      <c r="M165" s="10"/>
      <c r="O165" s="10"/>
    </row>
    <row r="166" spans="1:18" s="11" customFormat="1" ht="15.75">
      <c r="C166" s="4" t="s">
        <v>3</v>
      </c>
      <c r="D166" s="19"/>
      <c r="E166" s="19"/>
      <c r="F166" s="19"/>
      <c r="G166" s="19"/>
      <c r="H166" s="19"/>
      <c r="I166" s="19"/>
      <c r="O166" s="10"/>
    </row>
    <row r="167" spans="1:18" s="11" customFormat="1" ht="20.25">
      <c r="A167" s="4" t="s">
        <v>74</v>
      </c>
      <c r="C167" s="20" t="s">
        <v>4</v>
      </c>
      <c r="D167" s="20" t="s">
        <v>5</v>
      </c>
      <c r="E167" s="20" t="s">
        <v>18</v>
      </c>
      <c r="F167" s="20" t="s">
        <v>19</v>
      </c>
      <c r="G167" s="20" t="s">
        <v>20</v>
      </c>
      <c r="H167" s="20" t="s">
        <v>21</v>
      </c>
      <c r="I167" s="20" t="s">
        <v>22</v>
      </c>
      <c r="J167" s="20" t="s">
        <v>26</v>
      </c>
      <c r="K167" s="20" t="s">
        <v>27</v>
      </c>
    </row>
    <row r="168" spans="1:18" s="11" customFormat="1" ht="15.75">
      <c r="C168" s="5">
        <v>0.06</v>
      </c>
      <c r="D168" s="5">
        <v>0.1</v>
      </c>
      <c r="E168" s="20">
        <f>C168*D168</f>
        <v>6.0000000000000001E-3</v>
      </c>
      <c r="F168" s="20">
        <f>E168*(D168^2)/12</f>
        <v>5.0000000000000013E-6</v>
      </c>
      <c r="G168" s="20">
        <f>E168*(C168^2)/12</f>
        <v>1.7999999999999999E-6</v>
      </c>
      <c r="H168" s="20">
        <f>C168*D168*D168/6</f>
        <v>1E-4</v>
      </c>
      <c r="I168" s="20">
        <f>C168*C168*D168/6</f>
        <v>6.0000000000000002E-5</v>
      </c>
      <c r="J168" s="21">
        <f>SQRT(F168/E168)</f>
        <v>2.8867513459481291E-2</v>
      </c>
      <c r="K168" s="21">
        <f>SQRT(G168/E168)</f>
        <v>1.7320508075688773E-2</v>
      </c>
    </row>
    <row r="169" spans="1:18" s="11" customFormat="1" ht="15.75"/>
    <row r="170" spans="1:18" s="11" customFormat="1" ht="18.75">
      <c r="B170" s="35" t="s">
        <v>32</v>
      </c>
      <c r="C170" s="6">
        <v>0.91500000000000004</v>
      </c>
      <c r="D170" s="23" t="s">
        <v>33</v>
      </c>
      <c r="E170" s="35"/>
      <c r="F170" s="6"/>
      <c r="G170" s="23"/>
      <c r="I170" s="4"/>
      <c r="J170" s="24"/>
      <c r="K170" s="24"/>
      <c r="L170" s="19"/>
      <c r="M170" s="19"/>
      <c r="N170" s="19"/>
      <c r="O170" s="19"/>
      <c r="P170" s="19"/>
    </row>
    <row r="171" spans="1:18" s="11" customFormat="1" ht="15.75">
      <c r="B171" s="22" t="s">
        <v>8</v>
      </c>
      <c r="C171" s="25">
        <f>E168*10000</f>
        <v>60</v>
      </c>
      <c r="D171" s="25" t="s">
        <v>9</v>
      </c>
      <c r="I171" s="4"/>
      <c r="L171" s="19"/>
      <c r="M171" s="19"/>
      <c r="N171" s="19"/>
      <c r="O171" s="19"/>
      <c r="P171" s="19"/>
    </row>
    <row r="172" spans="1:18" s="11" customFormat="1" ht="19.5">
      <c r="B172" s="7" t="s">
        <v>34</v>
      </c>
      <c r="C172" s="33">
        <v>1</v>
      </c>
      <c r="I172" s="4"/>
      <c r="L172" s="19"/>
      <c r="M172" s="41"/>
      <c r="N172" s="36"/>
      <c r="O172" s="41"/>
      <c r="P172" s="36"/>
      <c r="Q172" s="41"/>
      <c r="R172" s="41"/>
    </row>
    <row r="173" spans="1:18" s="11" customFormat="1" ht="18.75">
      <c r="E173" s="7" t="s">
        <v>11</v>
      </c>
    </row>
    <row r="174" spans="1:18" s="11" customFormat="1" ht="18.75">
      <c r="E174" s="7"/>
    </row>
    <row r="175" spans="1:18" s="11" customFormat="1" ht="18.75">
      <c r="E175" s="7" t="s">
        <v>11</v>
      </c>
      <c r="F175" s="6">
        <f>C170*100/(H168*1000000*C172)</f>
        <v>0.91500000000000004</v>
      </c>
      <c r="G175" s="10" t="s">
        <v>12</v>
      </c>
      <c r="H175" s="34" t="s">
        <v>25</v>
      </c>
      <c r="I175" s="30"/>
    </row>
    <row r="176" spans="1:18" s="11" customFormat="1" ht="15.75">
      <c r="A176" s="4"/>
    </row>
    <row r="177" spans="1:18" s="11" customFormat="1" ht="15.75">
      <c r="A177" s="4" t="s">
        <v>45</v>
      </c>
      <c r="B177" s="41"/>
      <c r="D177" s="41"/>
      <c r="E177" s="41"/>
      <c r="F177" s="41"/>
      <c r="G177" s="41"/>
      <c r="H177" s="8"/>
      <c r="I177" s="8"/>
      <c r="K177" s="17"/>
    </row>
    <row r="178" spans="1:18" s="11" customFormat="1" ht="18.75">
      <c r="A178" s="17"/>
      <c r="B178" s="41"/>
      <c r="C178" s="36"/>
      <c r="D178" s="41"/>
      <c r="E178" s="7" t="s">
        <v>11</v>
      </c>
      <c r="F178" s="41"/>
      <c r="G178" s="41"/>
      <c r="H178" s="27"/>
      <c r="I178" s="27"/>
      <c r="K178" s="17"/>
    </row>
    <row r="179" spans="1:18" s="11" customFormat="1" ht="15.75">
      <c r="A179" s="28"/>
      <c r="B179" s="41"/>
      <c r="C179" s="36"/>
      <c r="D179" s="44"/>
      <c r="E179" s="36"/>
      <c r="F179" s="43"/>
      <c r="G179" s="41"/>
      <c r="H179" s="17"/>
      <c r="I179" s="17"/>
      <c r="J179" s="17"/>
      <c r="K179" s="17"/>
    </row>
    <row r="180" spans="1:18" s="11" customFormat="1" ht="15.75">
      <c r="A180" s="17"/>
      <c r="B180" s="41"/>
      <c r="C180" s="36"/>
      <c r="D180" s="41"/>
      <c r="E180" s="36"/>
      <c r="F180" s="41"/>
      <c r="I180" s="17"/>
      <c r="K180" s="17"/>
    </row>
    <row r="181" spans="1:18" s="11" customFormat="1" ht="15.75">
      <c r="B181" s="41"/>
      <c r="C181" s="39" t="s">
        <v>37</v>
      </c>
      <c r="D181" s="41"/>
      <c r="E181" s="36"/>
      <c r="F181" s="41"/>
      <c r="G181" s="44"/>
    </row>
    <row r="182" spans="1:18" s="11" customFormat="1" ht="15.75">
      <c r="B182" s="41"/>
      <c r="C182" s="36"/>
      <c r="D182" s="41"/>
      <c r="E182" s="36"/>
      <c r="F182" s="41"/>
      <c r="G182" s="41"/>
    </row>
    <row r="183" spans="1:18" s="11" customFormat="1" ht="19.5">
      <c r="B183" s="26" t="s">
        <v>48</v>
      </c>
      <c r="C183" s="32">
        <v>2.8</v>
      </c>
      <c r="D183" s="45" t="s">
        <v>46</v>
      </c>
      <c r="E183" s="27"/>
      <c r="F183" s="17"/>
      <c r="H183" s="41"/>
      <c r="I183" s="36"/>
      <c r="J183" s="41"/>
    </row>
    <row r="184" spans="1:18" s="11" customFormat="1" ht="19.5">
      <c r="B184" s="26" t="s">
        <v>49</v>
      </c>
      <c r="C184" s="32">
        <v>1.1299999999999999</v>
      </c>
      <c r="D184" s="45" t="s">
        <v>47</v>
      </c>
      <c r="E184" s="27"/>
      <c r="F184" s="17"/>
      <c r="G184" s="18"/>
      <c r="I184" s="36"/>
      <c r="J184" s="41"/>
    </row>
    <row r="185" spans="1:18" s="11" customFormat="1" ht="18.75">
      <c r="B185" s="42" t="s">
        <v>44</v>
      </c>
      <c r="C185" s="32">
        <v>0.95</v>
      </c>
      <c r="E185" s="7" t="s">
        <v>11</v>
      </c>
      <c r="F185" s="6">
        <f>C170*100/(C185*H168*1000000*C172)</f>
        <v>0.9631578947368421</v>
      </c>
      <c r="G185" s="10" t="s">
        <v>12</v>
      </c>
      <c r="H185" s="34" t="s">
        <v>25</v>
      </c>
      <c r="I185" s="30"/>
      <c r="M185" s="41"/>
      <c r="N185" s="39"/>
      <c r="O185" s="41"/>
      <c r="P185" s="36"/>
      <c r="Q185" s="41"/>
      <c r="R185" s="41"/>
    </row>
    <row r="186" spans="1:18" s="11" customFormat="1" ht="15.75">
      <c r="B186" s="41"/>
      <c r="C186" s="36"/>
      <c r="D186" s="41"/>
      <c r="E186" s="36"/>
      <c r="F186" s="41"/>
      <c r="G186" s="41"/>
      <c r="H186" s="34"/>
      <c r="I186" s="30"/>
      <c r="M186" s="41"/>
      <c r="N186" s="39"/>
      <c r="O186" s="41"/>
      <c r="P186" s="36"/>
      <c r="Q186" s="41"/>
      <c r="R186" s="41"/>
    </row>
    <row r="187" spans="1:18" s="49" customFormat="1">
      <c r="A187" s="4" t="s">
        <v>43</v>
      </c>
      <c r="F187" s="50" t="s">
        <v>50</v>
      </c>
      <c r="G187" s="51">
        <v>2.2999999999999998</v>
      </c>
      <c r="M187" s="52"/>
      <c r="N187" s="53"/>
    </row>
    <row r="188" spans="1:18" s="49" customFormat="1" ht="20.25">
      <c r="C188" s="37" t="s">
        <v>56</v>
      </c>
      <c r="D188" s="6">
        <v>0.6</v>
      </c>
      <c r="E188" s="54" t="s">
        <v>35</v>
      </c>
      <c r="F188" s="37" t="s">
        <v>53</v>
      </c>
      <c r="G188" s="34" t="s">
        <v>57</v>
      </c>
      <c r="M188" s="52"/>
      <c r="N188" s="53"/>
    </row>
    <row r="189" spans="1:18" s="49" customFormat="1" ht="19.5">
      <c r="F189" s="37" t="s">
        <v>53</v>
      </c>
      <c r="G189" s="47">
        <f>(((5*D188)*(G187^4))/(384*F164*10000*F168))*100</f>
        <v>0.43725156249999986</v>
      </c>
      <c r="H189" s="49" t="s">
        <v>36</v>
      </c>
      <c r="M189" s="52"/>
      <c r="N189" s="18"/>
    </row>
    <row r="190" spans="1:18" s="49" customFormat="1">
      <c r="A190" s="55"/>
      <c r="C190" s="49" t="s">
        <v>38</v>
      </c>
      <c r="M190" s="26"/>
      <c r="N190" s="56"/>
    </row>
    <row r="191" spans="1:18" s="49" customFormat="1">
      <c r="M191" s="52"/>
      <c r="N191" s="53"/>
    </row>
    <row r="192" spans="1:18" s="49" customFormat="1">
      <c r="D192" s="37" t="s">
        <v>39</v>
      </c>
      <c r="E192" s="51">
        <v>1</v>
      </c>
      <c r="F192" s="54" t="s">
        <v>55</v>
      </c>
      <c r="M192" s="52"/>
      <c r="N192" s="53"/>
    </row>
    <row r="193" spans="1:14" s="49" customFormat="1">
      <c r="D193" s="49" t="s">
        <v>54</v>
      </c>
      <c r="F193" s="54">
        <f>15.4+3.8*E192</f>
        <v>19.2</v>
      </c>
      <c r="H193" s="37"/>
      <c r="I193" s="54"/>
      <c r="M193" s="52"/>
      <c r="N193" s="18"/>
    </row>
    <row r="194" spans="1:14" s="49" customFormat="1">
      <c r="M194" s="52"/>
      <c r="N194" s="53"/>
    </row>
    <row r="195" spans="1:14" s="49" customFormat="1">
      <c r="A195" s="37" t="s">
        <v>41</v>
      </c>
      <c r="B195" s="57">
        <f>((G189)/E192)*(1+F193*(D168/G187)^2)</f>
        <v>0.45312156249999991</v>
      </c>
      <c r="C195" s="55" t="s">
        <v>12</v>
      </c>
      <c r="D195" s="50" t="s">
        <v>75</v>
      </c>
      <c r="E195" s="49" t="s">
        <v>42</v>
      </c>
      <c r="F195" s="51">
        <f>(G187*100)/150</f>
        <v>1.5333333333333332</v>
      </c>
      <c r="G195" s="49" t="s">
        <v>36</v>
      </c>
      <c r="H195" s="49" t="s">
        <v>52</v>
      </c>
      <c r="M195" s="52"/>
      <c r="N195" s="53"/>
    </row>
    <row r="196" spans="1:14" s="11" customFormat="1" ht="15.75">
      <c r="N196" s="10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2014-06-23T07:51:26Z</cp:lastPrinted>
  <dcterms:created xsi:type="dcterms:W3CDTF">2014-03-09T09:55:31Z</dcterms:created>
  <dcterms:modified xsi:type="dcterms:W3CDTF">2014-06-23T07:51:29Z</dcterms:modified>
</cp:coreProperties>
</file>